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270" windowWidth="27795" windowHeight="12690" activeTab="1"/>
  </bookViews>
  <sheets>
    <sheet name="Lower Mio Data, Public" sheetId="2" r:id="rId1"/>
    <sheet name="Lower Mio Shallow" sheetId="11" r:id="rId2"/>
    <sheet name="Lower Mio Deep" sheetId="10" r:id="rId3"/>
  </sheets>
  <calcPr calcId="145621"/>
</workbook>
</file>

<file path=xl/calcChain.xml><?xml version="1.0" encoding="utf-8"?>
<calcChain xmlns="http://schemas.openxmlformats.org/spreadsheetml/2006/main">
  <c r="V17" i="2" l="1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11" i="2"/>
  <c r="V12" i="2"/>
  <c r="V13" i="2"/>
  <c r="V14" i="2"/>
  <c r="V15" i="2"/>
  <c r="V16" i="2"/>
  <c r="V10" i="2"/>
  <c r="K61" i="2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5" i="2"/>
</calcChain>
</file>

<file path=xl/sharedStrings.xml><?xml version="1.0" encoding="utf-8"?>
<sst xmlns="http://schemas.openxmlformats.org/spreadsheetml/2006/main" count="168" uniqueCount="16">
  <si>
    <t>Year</t>
  </si>
  <si>
    <t>SumOfRSVR_RCVR_BOE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</si>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</sst>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5" fillId="0" borderId="0" xfId="2"/>
    <xf numFmtId="0" fontId="4" fillId="0" borderId="2" xfId="2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wrapText="1"/>
    </xf>
    <xf numFmtId="3" fontId="4" fillId="0" borderId="2" xfId="4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3" fontId="6" fillId="0" borderId="2" xfId="5" applyNumberFormat="1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164" fontId="0" fillId="3" borderId="0" xfId="1" applyNumberFormat="1" applyFont="1" applyFill="1"/>
    <xf numFmtId="0" fontId="6" fillId="0" borderId="2" xfId="6" applyFont="1" applyFill="1" applyBorder="1" applyAlignment="1">
      <alignment wrapText="1"/>
    </xf>
    <xf numFmtId="0" fontId="6" fillId="0" borderId="2" xfId="6" applyFont="1" applyFill="1" applyBorder="1" applyAlignment="1">
      <alignment horizontal="right" wrapText="1"/>
    </xf>
    <xf numFmtId="3" fontId="6" fillId="0" borderId="2" xfId="6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3" fontId="6" fillId="3" borderId="2" xfId="6" applyNumberFormat="1" applyFont="1" applyFill="1" applyBorder="1" applyAlignment="1">
      <alignment horizontal="right" wrapText="1"/>
    </xf>
    <xf numFmtId="0" fontId="6" fillId="0" borderId="2" xfId="7" applyFont="1" applyFill="1" applyBorder="1" applyAlignment="1">
      <alignment wrapText="1"/>
    </xf>
    <xf numFmtId="0" fontId="6" fillId="0" borderId="2" xfId="7" applyFont="1" applyFill="1" applyBorder="1" applyAlignment="1">
      <alignment horizontal="right" wrapText="1"/>
    </xf>
    <xf numFmtId="0" fontId="6" fillId="0" borderId="3" xfId="7" applyFont="1" applyFill="1" applyBorder="1" applyAlignment="1">
      <alignment horizontal="right" wrapText="1"/>
    </xf>
    <xf numFmtId="3" fontId="6" fillId="0" borderId="3" xfId="5" applyNumberFormat="1" applyFont="1" applyFill="1" applyBorder="1" applyAlignment="1">
      <alignment horizontal="right" wrapText="1"/>
    </xf>
    <xf numFmtId="0" fontId="6" fillId="3" borderId="2" xfId="7" applyFont="1" applyFill="1" applyBorder="1" applyAlignment="1">
      <alignment wrapText="1"/>
    </xf>
    <xf numFmtId="0" fontId="6" fillId="3" borderId="2" xfId="7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8">
    <cellStyle name="Comma" xfId="1" builtinId="3"/>
    <cellStyle name="Normal" xfId="0" builtinId="0"/>
    <cellStyle name="Normal_Data 2" xfId="2"/>
    <cellStyle name="Normal_Lower Mio Data" xfId="7"/>
    <cellStyle name="Normal_Middle Mio Data" xfId="6"/>
    <cellStyle name="Normal_Pleis Data" xfId="3"/>
    <cellStyle name="Normal_Pleis Data_1" xfId="4"/>
    <cellStyle name="Normal_Upper Mio Data" xfId="5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Public'!$P$3:$P$72</c:f>
              <c:numCache>
                <c:formatCode>General</c:formatCode>
                <c:ptCount val="70"/>
                <c:pt idx="2" formatCode="#,##0">
                  <c:v>7641430</c:v>
                </c:pt>
                <c:pt idx="3" formatCode="#,##0">
                  <c:v>1013275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#,##0">
                  <c:v>10011803</c:v>
                </c:pt>
                <c:pt idx="9" formatCode="#,##0">
                  <c:v>32813593</c:v>
                </c:pt>
                <c:pt idx="10" formatCode="#,##0">
                  <c:v>14106405</c:v>
                </c:pt>
                <c:pt idx="11" formatCode="#,##0">
                  <c:v>45769777</c:v>
                </c:pt>
                <c:pt idx="12" formatCode="#,##0">
                  <c:v>61701735</c:v>
                </c:pt>
                <c:pt idx="13" formatCode="#,##0">
                  <c:v>55805522</c:v>
                </c:pt>
                <c:pt idx="14" formatCode="#,##0">
                  <c:v>13866574</c:v>
                </c:pt>
                <c:pt idx="15" formatCode="#,##0">
                  <c:v>9139381</c:v>
                </c:pt>
                <c:pt idx="16" formatCode="#,##0">
                  <c:v>0</c:v>
                </c:pt>
                <c:pt idx="17" formatCode="#,##0">
                  <c:v>56743331</c:v>
                </c:pt>
                <c:pt idx="18" formatCode="#,##0">
                  <c:v>23279358</c:v>
                </c:pt>
                <c:pt idx="19" formatCode="#,##0">
                  <c:v>4380249</c:v>
                </c:pt>
                <c:pt idx="20" formatCode="#,##0">
                  <c:v>6217028</c:v>
                </c:pt>
                <c:pt idx="21" formatCode="#,##0">
                  <c:v>24224634</c:v>
                </c:pt>
                <c:pt idx="22" formatCode="#,##0">
                  <c:v>36211215</c:v>
                </c:pt>
                <c:pt idx="23" formatCode="#,##0">
                  <c:v>37746244</c:v>
                </c:pt>
                <c:pt idx="24" formatCode="#,##0">
                  <c:v>73953662</c:v>
                </c:pt>
                <c:pt idx="25" formatCode="#,##0">
                  <c:v>23226738</c:v>
                </c:pt>
                <c:pt idx="26" formatCode="#,##0">
                  <c:v>32657571</c:v>
                </c:pt>
                <c:pt idx="27" formatCode="#,##0">
                  <c:v>89585770</c:v>
                </c:pt>
                <c:pt idx="28" formatCode="#,##0">
                  <c:v>6606068</c:v>
                </c:pt>
                <c:pt idx="29" formatCode="#,##0">
                  <c:v>41786983</c:v>
                </c:pt>
                <c:pt idx="30" formatCode="#,##0">
                  <c:v>7603742</c:v>
                </c:pt>
                <c:pt idx="31" formatCode="#,##0">
                  <c:v>147426524</c:v>
                </c:pt>
                <c:pt idx="32" formatCode="#,##0">
                  <c:v>82904825</c:v>
                </c:pt>
                <c:pt idx="33" formatCode="#,##0">
                  <c:v>108843833</c:v>
                </c:pt>
                <c:pt idx="34" formatCode="#,##0">
                  <c:v>115100671</c:v>
                </c:pt>
                <c:pt idx="35" formatCode="#,##0">
                  <c:v>300488846</c:v>
                </c:pt>
                <c:pt idx="36" formatCode="#,##0">
                  <c:v>250508929</c:v>
                </c:pt>
                <c:pt idx="37" formatCode="#,##0">
                  <c:v>147279917</c:v>
                </c:pt>
                <c:pt idx="38" formatCode="#,##0">
                  <c:v>69647910</c:v>
                </c:pt>
                <c:pt idx="39" formatCode="#,##0">
                  <c:v>20154630</c:v>
                </c:pt>
                <c:pt idx="40" formatCode="#,##0">
                  <c:v>60998922</c:v>
                </c:pt>
                <c:pt idx="41" formatCode="#,##0">
                  <c:v>126770183</c:v>
                </c:pt>
                <c:pt idx="42" formatCode="#,##0">
                  <c:v>125509252</c:v>
                </c:pt>
                <c:pt idx="43" formatCode="#,##0">
                  <c:v>34590630</c:v>
                </c:pt>
                <c:pt idx="44" formatCode="#,##0">
                  <c:v>74535057</c:v>
                </c:pt>
                <c:pt idx="45" formatCode="#,##0">
                  <c:v>30836460</c:v>
                </c:pt>
                <c:pt idx="46" formatCode="#,##0">
                  <c:v>92892343</c:v>
                </c:pt>
                <c:pt idx="47" formatCode="#,##0">
                  <c:v>36417078</c:v>
                </c:pt>
                <c:pt idx="48" formatCode="#,##0">
                  <c:v>25262292</c:v>
                </c:pt>
                <c:pt idx="49" formatCode="#,##0">
                  <c:v>24705838</c:v>
                </c:pt>
                <c:pt idx="50" formatCode="#,##0">
                  <c:v>29627069</c:v>
                </c:pt>
                <c:pt idx="51" formatCode="#,##0">
                  <c:v>16285531</c:v>
                </c:pt>
                <c:pt idx="52" formatCode="#,##0">
                  <c:v>31841461</c:v>
                </c:pt>
                <c:pt idx="53" formatCode="#,##0">
                  <c:v>49930955</c:v>
                </c:pt>
                <c:pt idx="54" formatCode="#,##0">
                  <c:v>57855943</c:v>
                </c:pt>
                <c:pt idx="55" formatCode="#,##0">
                  <c:v>80365725</c:v>
                </c:pt>
                <c:pt idx="56" formatCode="#,##0">
                  <c:v>56799564</c:v>
                </c:pt>
                <c:pt idx="57" formatCode="#,##0">
                  <c:v>44188976</c:v>
                </c:pt>
                <c:pt idx="58" formatCode="#,##0">
                  <c:v>61737915</c:v>
                </c:pt>
                <c:pt idx="59" formatCode="#,##0">
                  <c:v>23699580</c:v>
                </c:pt>
                <c:pt idx="60" formatCode="#,##0">
                  <c:v>20871641</c:v>
                </c:pt>
                <c:pt idx="61" formatCode="#,##0">
                  <c:v>24229037</c:v>
                </c:pt>
                <c:pt idx="62" formatCode="#,##0">
                  <c:v>3538922</c:v>
                </c:pt>
                <c:pt idx="63" formatCode="#,##0">
                  <c:v>2722359</c:v>
                </c:pt>
                <c:pt idx="64" formatCode="#,##0">
                  <c:v>2811092</c:v>
                </c:pt>
                <c:pt idx="65" formatCode="#,##0">
                  <c:v>910713</c:v>
                </c:pt>
                <c:pt idx="66" formatCode="#,##0">
                  <c:v>918280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9902976"/>
        <c:axId val="119904896"/>
      </c:barChart>
      <c:lineChart>
        <c:grouping val="standard"/>
        <c:varyColors val="0"/>
        <c:ser>
          <c:idx val="1"/>
          <c:order val="2"/>
          <c:tx>
            <c:strRef>
              <c:f>'Lower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'Lower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Public'!$X$3:$X$72</c:f>
              <c:numCache>
                <c:formatCode>General</c:formatCode>
                <c:ptCount val="70"/>
                <c:pt idx="2">
                  <c:v>7000000</c:v>
                </c:pt>
                <c:pt idx="3">
                  <c:v>2000000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7000000</c:v>
                </c:pt>
                <c:pt idx="9">
                  <c:v>10000000</c:v>
                </c:pt>
                <c:pt idx="10">
                  <c:v>10000000</c:v>
                </c:pt>
                <c:pt idx="11">
                  <c:v>18000000</c:v>
                </c:pt>
                <c:pt idx="12">
                  <c:v>22000000</c:v>
                </c:pt>
                <c:pt idx="13">
                  <c:v>16000000</c:v>
                </c:pt>
                <c:pt idx="14">
                  <c:v>3000000</c:v>
                </c:pt>
                <c:pt idx="15">
                  <c:v>5000000</c:v>
                </c:pt>
                <c:pt idx="16">
                  <c:v>0</c:v>
                </c:pt>
                <c:pt idx="17">
                  <c:v>11000000</c:v>
                </c:pt>
                <c:pt idx="18">
                  <c:v>15000000</c:v>
                </c:pt>
                <c:pt idx="19">
                  <c:v>5000000</c:v>
                </c:pt>
                <c:pt idx="20">
                  <c:v>14000000</c:v>
                </c:pt>
                <c:pt idx="21">
                  <c:v>25000000</c:v>
                </c:pt>
                <c:pt idx="22">
                  <c:v>15000000</c:v>
                </c:pt>
                <c:pt idx="23">
                  <c:v>15000000</c:v>
                </c:pt>
                <c:pt idx="24">
                  <c:v>9000000</c:v>
                </c:pt>
                <c:pt idx="25">
                  <c:v>15000000</c:v>
                </c:pt>
                <c:pt idx="26">
                  <c:v>22000000</c:v>
                </c:pt>
                <c:pt idx="27">
                  <c:v>26000000</c:v>
                </c:pt>
                <c:pt idx="28">
                  <c:v>11000000</c:v>
                </c:pt>
                <c:pt idx="29">
                  <c:v>27000000</c:v>
                </c:pt>
                <c:pt idx="30">
                  <c:v>8000000</c:v>
                </c:pt>
                <c:pt idx="31">
                  <c:v>52000000</c:v>
                </c:pt>
                <c:pt idx="32">
                  <c:v>47000000</c:v>
                </c:pt>
                <c:pt idx="33">
                  <c:v>85000000</c:v>
                </c:pt>
                <c:pt idx="34">
                  <c:v>78000000</c:v>
                </c:pt>
                <c:pt idx="35">
                  <c:v>107000000</c:v>
                </c:pt>
                <c:pt idx="36">
                  <c:v>54000000</c:v>
                </c:pt>
                <c:pt idx="37">
                  <c:v>103000000</c:v>
                </c:pt>
                <c:pt idx="38">
                  <c:v>63000000</c:v>
                </c:pt>
                <c:pt idx="39">
                  <c:v>34000000</c:v>
                </c:pt>
                <c:pt idx="40">
                  <c:v>18000000</c:v>
                </c:pt>
                <c:pt idx="41">
                  <c:v>70000000</c:v>
                </c:pt>
                <c:pt idx="42">
                  <c:v>66000000</c:v>
                </c:pt>
                <c:pt idx="43">
                  <c:v>47000000</c:v>
                </c:pt>
                <c:pt idx="44">
                  <c:v>23000000</c:v>
                </c:pt>
                <c:pt idx="45">
                  <c:v>30000000</c:v>
                </c:pt>
                <c:pt idx="46">
                  <c:v>66000000</c:v>
                </c:pt>
                <c:pt idx="47">
                  <c:v>49000000</c:v>
                </c:pt>
                <c:pt idx="48">
                  <c:v>25000000</c:v>
                </c:pt>
                <c:pt idx="49">
                  <c:v>47000000</c:v>
                </c:pt>
                <c:pt idx="50">
                  <c:v>46000000</c:v>
                </c:pt>
                <c:pt idx="51">
                  <c:v>33000000</c:v>
                </c:pt>
                <c:pt idx="52">
                  <c:v>40000000</c:v>
                </c:pt>
                <c:pt idx="53">
                  <c:v>70000000</c:v>
                </c:pt>
                <c:pt idx="54">
                  <c:v>50000000</c:v>
                </c:pt>
                <c:pt idx="55">
                  <c:v>35000000</c:v>
                </c:pt>
                <c:pt idx="56">
                  <c:v>39000000</c:v>
                </c:pt>
                <c:pt idx="57">
                  <c:v>48000000</c:v>
                </c:pt>
                <c:pt idx="58">
                  <c:v>36000000</c:v>
                </c:pt>
                <c:pt idx="59">
                  <c:v>37000000</c:v>
                </c:pt>
                <c:pt idx="60">
                  <c:v>20000000</c:v>
                </c:pt>
                <c:pt idx="61">
                  <c:v>13000000</c:v>
                </c:pt>
                <c:pt idx="62">
                  <c:v>3000000</c:v>
                </c:pt>
                <c:pt idx="63">
                  <c:v>6000000</c:v>
                </c:pt>
                <c:pt idx="64">
                  <c:v>3000000</c:v>
                </c:pt>
                <c:pt idx="65">
                  <c:v>3000000</c:v>
                </c:pt>
                <c:pt idx="66">
                  <c:v>1000000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'Lower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Data, Public'!$S$3:$S$72</c:f>
              <c:numCache>
                <c:formatCode>General</c:formatCode>
                <c:ptCount val="70"/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Public'!$V$3:$V$72</c:f>
              <c:numCache>
                <c:formatCode>#,##0</c:formatCode>
                <c:ptCount val="70"/>
                <c:pt idx="7">
                  <c:v>87364.088967971533</c:v>
                </c:pt>
                <c:pt idx="8">
                  <c:v>199807.71886120996</c:v>
                </c:pt>
                <c:pt idx="9">
                  <c:v>328371</c:v>
                </c:pt>
                <c:pt idx="10">
                  <c:v>458862.96441281139</c:v>
                </c:pt>
                <c:pt idx="11">
                  <c:v>2211564.4768683277</c:v>
                </c:pt>
                <c:pt idx="12">
                  <c:v>3659315</c:v>
                </c:pt>
                <c:pt idx="13">
                  <c:v>4874438.0462633446</c:v>
                </c:pt>
                <c:pt idx="14">
                  <c:v>4616838.4697508896</c:v>
                </c:pt>
                <c:pt idx="15">
                  <c:v>6417789.8362989323</c:v>
                </c:pt>
                <c:pt idx="16">
                  <c:v>7007747.2846975084</c:v>
                </c:pt>
                <c:pt idx="17">
                  <c:v>7676586.3060498219</c:v>
                </c:pt>
                <c:pt idx="18">
                  <c:v>9220262.2669039145</c:v>
                </c:pt>
                <c:pt idx="19">
                  <c:v>13945341.462633451</c:v>
                </c:pt>
                <c:pt idx="20">
                  <c:v>15710020.149466192</c:v>
                </c:pt>
                <c:pt idx="21">
                  <c:v>15356355.879003558</c:v>
                </c:pt>
                <c:pt idx="22">
                  <c:v>16401814.128113879</c:v>
                </c:pt>
                <c:pt idx="23">
                  <c:v>20048319.402135231</c:v>
                </c:pt>
                <c:pt idx="24">
                  <c:v>26881398.402135231</c:v>
                </c:pt>
                <c:pt idx="25">
                  <c:v>34892974.412811384</c:v>
                </c:pt>
                <c:pt idx="26">
                  <c:v>35398614.868327402</c:v>
                </c:pt>
                <c:pt idx="27">
                  <c:v>31100857.964412812</c:v>
                </c:pt>
                <c:pt idx="28">
                  <c:v>26082454.010676157</c:v>
                </c:pt>
                <c:pt idx="29">
                  <c:v>22670857.270462632</c:v>
                </c:pt>
                <c:pt idx="30">
                  <c:v>25612724.576512456</c:v>
                </c:pt>
                <c:pt idx="31">
                  <c:v>33925619.138790034</c:v>
                </c:pt>
                <c:pt idx="32">
                  <c:v>35836859.042704627</c:v>
                </c:pt>
                <c:pt idx="33">
                  <c:v>43701626.007117435</c:v>
                </c:pt>
                <c:pt idx="34">
                  <c:v>54021507.323843412</c:v>
                </c:pt>
                <c:pt idx="35">
                  <c:v>63066862.466192171</c:v>
                </c:pt>
                <c:pt idx="36">
                  <c:v>62324497.313167259</c:v>
                </c:pt>
                <c:pt idx="37">
                  <c:v>66383649.195729539</c:v>
                </c:pt>
                <c:pt idx="38">
                  <c:v>74118219.085409254</c:v>
                </c:pt>
                <c:pt idx="39">
                  <c:v>84195229.67615658</c:v>
                </c:pt>
                <c:pt idx="40">
                  <c:v>106883047.72953737</c:v>
                </c:pt>
                <c:pt idx="41">
                  <c:v>104770122.95373665</c:v>
                </c:pt>
                <c:pt idx="42">
                  <c:v>117076297.41992882</c:v>
                </c:pt>
                <c:pt idx="43">
                  <c:v>153690628.46263346</c:v>
                </c:pt>
                <c:pt idx="44">
                  <c:v>125886703.67259786</c:v>
                </c:pt>
                <c:pt idx="45">
                  <c:v>116522653.4519573</c:v>
                </c:pt>
                <c:pt idx="46">
                  <c:v>109731836.73309608</c:v>
                </c:pt>
                <c:pt idx="47">
                  <c:v>110147655.83985765</c:v>
                </c:pt>
                <c:pt idx="48">
                  <c:v>106214572.17437722</c:v>
                </c:pt>
                <c:pt idx="49">
                  <c:v>97938739.829181492</c:v>
                </c:pt>
                <c:pt idx="50">
                  <c:v>94290622.281138793</c:v>
                </c:pt>
                <c:pt idx="51">
                  <c:v>85958147.113878995</c:v>
                </c:pt>
                <c:pt idx="52">
                  <c:v>81893211.359430596</c:v>
                </c:pt>
                <c:pt idx="53">
                  <c:v>83263893.206405699</c:v>
                </c:pt>
                <c:pt idx="54">
                  <c:v>91377980.209964409</c:v>
                </c:pt>
                <c:pt idx="55">
                  <c:v>80102473.626334518</c:v>
                </c:pt>
                <c:pt idx="56">
                  <c:v>85663603.096085414</c:v>
                </c:pt>
                <c:pt idx="57">
                  <c:v>80315115.750889674</c:v>
                </c:pt>
                <c:pt idx="58">
                  <c:v>63695631.476868324</c:v>
                </c:pt>
                <c:pt idx="59">
                  <c:v>56542922.932384342</c:v>
                </c:pt>
                <c:pt idx="60">
                  <c:v>54986036.252669036</c:v>
                </c:pt>
                <c:pt idx="61">
                  <c:v>41583254.743772238</c:v>
                </c:pt>
                <c:pt idx="62">
                  <c:v>41099120.028469749</c:v>
                </c:pt>
                <c:pt idx="63">
                  <c:v>33621877.391459078</c:v>
                </c:pt>
                <c:pt idx="64">
                  <c:v>25540782.217081849</c:v>
                </c:pt>
                <c:pt idx="65">
                  <c:v>20252144.056939501</c:v>
                </c:pt>
                <c:pt idx="66">
                  <c:v>16086016.81494662</c:v>
                </c:pt>
                <c:pt idx="67">
                  <c:v>10478508.256227758</c:v>
                </c:pt>
                <c:pt idx="68">
                  <c:v>8148007.1992882565</c:v>
                </c:pt>
                <c:pt idx="69">
                  <c:v>5249986.7829181496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02976"/>
        <c:axId val="119904896"/>
      </c:lineChart>
      <c:lineChart>
        <c:grouping val="standard"/>
        <c:varyColors val="0"/>
        <c:ser>
          <c:idx val="2"/>
          <c:order val="1"/>
          <c:tx>
            <c:strRef>
              <c:f>'Lower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Data, Public'!$S$3:$S$72</c:f>
              <c:numCache>
                <c:formatCode>General</c:formatCode>
                <c:ptCount val="70"/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Data, Public'!$Q$3:$Q$72</c:f>
              <c:numCache>
                <c:formatCode>General</c:formatCode>
                <c:ptCount val="70"/>
                <c:pt idx="2" formatCode="#,##0">
                  <c:v>1091632.857142857</c:v>
                </c:pt>
                <c:pt idx="3" formatCode="#,##0">
                  <c:v>506637.5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#,##0">
                  <c:v>1430257.5714285714</c:v>
                </c:pt>
                <c:pt idx="9" formatCode="#,##0">
                  <c:v>3281359.3</c:v>
                </c:pt>
                <c:pt idx="10" formatCode="#,##0">
                  <c:v>1410640.5</c:v>
                </c:pt>
                <c:pt idx="11" formatCode="#,##0">
                  <c:v>2542765.388888889</c:v>
                </c:pt>
                <c:pt idx="12" formatCode="#,##0">
                  <c:v>2804624.3181818179</c:v>
                </c:pt>
                <c:pt idx="13" formatCode="#,##0">
                  <c:v>3487845.125</c:v>
                </c:pt>
                <c:pt idx="14" formatCode="#,##0">
                  <c:v>4622191.333333333</c:v>
                </c:pt>
                <c:pt idx="15" formatCode="#,##0">
                  <c:v>1827876.2</c:v>
                </c:pt>
                <c:pt idx="16" formatCode="#,##0">
                  <c:v>0</c:v>
                </c:pt>
                <c:pt idx="17" formatCode="#,##0">
                  <c:v>5158484.6363636367</c:v>
                </c:pt>
                <c:pt idx="18" formatCode="#,##0">
                  <c:v>1551957.2</c:v>
                </c:pt>
                <c:pt idx="19" formatCode="#,##0">
                  <c:v>876049.8</c:v>
                </c:pt>
                <c:pt idx="20" formatCode="#,##0">
                  <c:v>444073.42857142864</c:v>
                </c:pt>
                <c:pt idx="21" formatCode="#,##0">
                  <c:v>968985.36</c:v>
                </c:pt>
                <c:pt idx="22" formatCode="#,##0">
                  <c:v>2414081</c:v>
                </c:pt>
                <c:pt idx="23" formatCode="#,##0">
                  <c:v>2516416.2666666666</c:v>
                </c:pt>
                <c:pt idx="24" formatCode="#,##0">
                  <c:v>8217073.555555555</c:v>
                </c:pt>
                <c:pt idx="25" formatCode="#,##0">
                  <c:v>1548449.2</c:v>
                </c:pt>
                <c:pt idx="26" formatCode="#,##0">
                  <c:v>1484435.0454545454</c:v>
                </c:pt>
                <c:pt idx="27" formatCode="#,##0">
                  <c:v>3445606.5384615385</c:v>
                </c:pt>
                <c:pt idx="28" formatCode="#,##0">
                  <c:v>600551.63636363647</c:v>
                </c:pt>
                <c:pt idx="29" formatCode="#,##0">
                  <c:v>1547666.0370370371</c:v>
                </c:pt>
                <c:pt idx="30" formatCode="#,##0">
                  <c:v>950467.75</c:v>
                </c:pt>
                <c:pt idx="31" formatCode="#,##0">
                  <c:v>2835125.461538462</c:v>
                </c:pt>
                <c:pt idx="32" formatCode="#,##0">
                  <c:v>1763932.4468085107</c:v>
                </c:pt>
                <c:pt idx="33" formatCode="#,##0">
                  <c:v>1280515.6823529413</c:v>
                </c:pt>
                <c:pt idx="34" formatCode="#,##0">
                  <c:v>1475649.6282051282</c:v>
                </c:pt>
                <c:pt idx="35" formatCode="#,##0">
                  <c:v>2808306.9719626168</c:v>
                </c:pt>
                <c:pt idx="36" formatCode="#,##0">
                  <c:v>4639054.2407407416</c:v>
                </c:pt>
                <c:pt idx="37" formatCode="#,##0">
                  <c:v>1429902.1067961166</c:v>
                </c:pt>
                <c:pt idx="38" formatCode="#,##0">
                  <c:v>1105522.3809523808</c:v>
                </c:pt>
                <c:pt idx="39" formatCode="#,##0">
                  <c:v>592783.23529411771</c:v>
                </c:pt>
                <c:pt idx="40" formatCode="#,##0">
                  <c:v>3388829</c:v>
                </c:pt>
                <c:pt idx="41" formatCode="#,##0">
                  <c:v>1811002.6142857145</c:v>
                </c:pt>
                <c:pt idx="42" formatCode="#,##0">
                  <c:v>1901655.3333333333</c:v>
                </c:pt>
                <c:pt idx="43" formatCode="#,##0">
                  <c:v>735970.85106382985</c:v>
                </c:pt>
                <c:pt idx="44" formatCode="#,##0">
                  <c:v>3240654.6521739131</c:v>
                </c:pt>
                <c:pt idx="45" formatCode="#,##0">
                  <c:v>1027882</c:v>
                </c:pt>
                <c:pt idx="46" formatCode="#,##0">
                  <c:v>1407459.7424242424</c:v>
                </c:pt>
                <c:pt idx="47" formatCode="#,##0">
                  <c:v>743205.67346938781</c:v>
                </c:pt>
                <c:pt idx="48" formatCode="#,##0">
                  <c:v>1010491.68</c:v>
                </c:pt>
                <c:pt idx="49" formatCode="#,##0">
                  <c:v>525656.1276595745</c:v>
                </c:pt>
                <c:pt idx="50" formatCode="#,##0">
                  <c:v>644066.71739130444</c:v>
                </c:pt>
                <c:pt idx="51" formatCode="#,##0">
                  <c:v>493500.93939393945</c:v>
                </c:pt>
                <c:pt idx="52" formatCode="#,##0">
                  <c:v>796036.52500000002</c:v>
                </c:pt>
                <c:pt idx="53" formatCode="#,##0">
                  <c:v>713299.35714285728</c:v>
                </c:pt>
                <c:pt idx="54" formatCode="#,##0">
                  <c:v>1157118.8600000001</c:v>
                </c:pt>
                <c:pt idx="55" formatCode="#,##0">
                  <c:v>2296163.5714285714</c:v>
                </c:pt>
                <c:pt idx="56" formatCode="#,##0">
                  <c:v>1456399.076923077</c:v>
                </c:pt>
                <c:pt idx="57" formatCode="#,##0">
                  <c:v>920603.66666666663</c:v>
                </c:pt>
                <c:pt idx="58" formatCode="#,##0">
                  <c:v>1714942.0833333333</c:v>
                </c:pt>
                <c:pt idx="59" formatCode="#,##0">
                  <c:v>640529.18918918923</c:v>
                </c:pt>
                <c:pt idx="60" formatCode="#,##0">
                  <c:v>1043582.05</c:v>
                </c:pt>
                <c:pt idx="61" formatCode="#,##0">
                  <c:v>1863772.076923077</c:v>
                </c:pt>
                <c:pt idx="62" formatCode="#,##0">
                  <c:v>1179640.6666666665</c:v>
                </c:pt>
                <c:pt idx="63" formatCode="#,##0">
                  <c:v>453726.5</c:v>
                </c:pt>
                <c:pt idx="64" formatCode="#,##0">
                  <c:v>937030.66666666663</c:v>
                </c:pt>
                <c:pt idx="65" formatCode="#,##0">
                  <c:v>303571</c:v>
                </c:pt>
                <c:pt idx="66" formatCode="#,##0">
                  <c:v>918280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13472"/>
        <c:axId val="119911552"/>
      </c:lineChart>
      <c:catAx>
        <c:axId val="11990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9904896"/>
        <c:crosses val="autoZero"/>
        <c:auto val="1"/>
        <c:lblAlgn val="ctr"/>
        <c:lblOffset val="100"/>
        <c:noMultiLvlLbl val="0"/>
      </c:catAx>
      <c:valAx>
        <c:axId val="119904896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9902976"/>
        <c:crosses val="autoZero"/>
        <c:crossBetween val="between"/>
        <c:minorUnit val="50000000"/>
        <c:dispUnits>
          <c:builtInUnit val="millions"/>
        </c:dispUnits>
      </c:valAx>
      <c:valAx>
        <c:axId val="119911552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99134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991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9115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Mio Data, Public'!$E$31:$E$72</c:f>
              <c:numCache>
                <c:formatCode>#,##0</c:formatCode>
                <c:ptCount val="42"/>
                <c:pt idx="23" formatCode="General">
                  <c:v>130566711</c:v>
                </c:pt>
                <c:pt idx="24" formatCode="General">
                  <c:v>63087681</c:v>
                </c:pt>
                <c:pt idx="25" formatCode="General">
                  <c:v>270684</c:v>
                </c:pt>
                <c:pt idx="26" formatCode="General">
                  <c:v>122525780</c:v>
                </c:pt>
                <c:pt idx="27" formatCode="General">
                  <c:v>392775676</c:v>
                </c:pt>
                <c:pt idx="28" formatCode="General">
                  <c:v>0</c:v>
                </c:pt>
                <c:pt idx="29" formatCode="General">
                  <c:v>60166990</c:v>
                </c:pt>
                <c:pt idx="30" formatCode="General">
                  <c:v>0</c:v>
                </c:pt>
                <c:pt idx="31" formatCode="General">
                  <c:v>0</c:v>
                </c:pt>
                <c:pt idx="32" formatCode="General">
                  <c:v>33512089</c:v>
                </c:pt>
                <c:pt idx="33" formatCode="General">
                  <c:v>0</c:v>
                </c:pt>
                <c:pt idx="34" formatCode="General">
                  <c:v>33696231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8553216"/>
        <c:axId val="121447168"/>
      </c:barChart>
      <c:lineChart>
        <c:grouping val="standard"/>
        <c:varyColors val="0"/>
        <c:ser>
          <c:idx val="1"/>
          <c:order val="2"/>
          <c:tx>
            <c:strRef>
              <c:f>'Lower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Mio Data, Public'!$AB$31:$AB$72</c:f>
              <c:numCache>
                <c:formatCode>General</c:formatCode>
                <c:ptCount val="42"/>
                <c:pt idx="23">
                  <c:v>2000000</c:v>
                </c:pt>
                <c:pt idx="24">
                  <c:v>5000000</c:v>
                </c:pt>
                <c:pt idx="25">
                  <c:v>1000000</c:v>
                </c:pt>
                <c:pt idx="26">
                  <c:v>1000000</c:v>
                </c:pt>
                <c:pt idx="27">
                  <c:v>6000000</c:v>
                </c:pt>
                <c:pt idx="28">
                  <c:v>0</c:v>
                </c:pt>
                <c:pt idx="29">
                  <c:v>3000000</c:v>
                </c:pt>
                <c:pt idx="30">
                  <c:v>0</c:v>
                </c:pt>
                <c:pt idx="31">
                  <c:v>0</c:v>
                </c:pt>
                <c:pt idx="32">
                  <c:v>2000000</c:v>
                </c:pt>
                <c:pt idx="33">
                  <c:v>0</c:v>
                </c:pt>
                <c:pt idx="34">
                  <c:v>7000000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'Lower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Data, Public'!$H$31:$H$76</c:f>
              <c:numCache>
                <c:formatCode>General</c:formatCode>
                <c:ptCount val="46"/>
                <c:pt idx="29">
                  <c:v>2004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Mio Data, Public'!$K$31:$K$72</c:f>
              <c:numCache>
                <c:formatCode>General</c:formatCode>
                <c:ptCount val="42"/>
                <c:pt idx="29" formatCode="_(* #,##0_);_(* \(#,##0\);_(* &quot;-&quot;??_);_(@_)">
                  <c:v>32430</c:v>
                </c:pt>
                <c:pt idx="30" formatCode="_(* #,##0_);_(* \(#,##0\);_(* &quot;-&quot;??_);_(@_)">
                  <c:v>0</c:v>
                </c:pt>
                <c:pt idx="31" formatCode="_(* #,##0_);_(* \(#,##0\);_(* &quot;-&quot;??_);_(@_)">
                  <c:v>5391229.5444839858</c:v>
                </c:pt>
                <c:pt idx="32" formatCode="_(* #,##0_);_(* \(#,##0\);_(* &quot;-&quot;??_);_(@_)">
                  <c:v>6671127.8718861211</c:v>
                </c:pt>
                <c:pt idx="33" formatCode="_(* #,##0_);_(* \(#,##0\);_(* &quot;-&quot;??_);_(@_)">
                  <c:v>16293963.78291815</c:v>
                </c:pt>
                <c:pt idx="34" formatCode="_(* #,##0_);_(* \(#,##0\);_(* &quot;-&quot;??_);_(@_)">
                  <c:v>70997188.419928819</c:v>
                </c:pt>
                <c:pt idx="35" formatCode="_(* #,##0_);_(* \(#,##0\);_(* &quot;-&quot;??_);_(@_)">
                  <c:v>57281017.914590746</c:v>
                </c:pt>
                <c:pt idx="36" formatCode="_(* #,##0_);_(* \(#,##0\);_(* &quot;-&quot;??_);_(@_)">
                  <c:v>46156075.370106764</c:v>
                </c:pt>
                <c:pt idx="37" formatCode="_(* #,##0_);_(* \(#,##0\);_(* &quot;-&quot;??_);_(@_)">
                  <c:v>41959331.800711744</c:v>
                </c:pt>
                <c:pt idx="38" formatCode="_(* #,##0_);_(* \(#,##0\);_(* &quot;-&quot;??_);_(@_)">
                  <c:v>39181462.608540922</c:v>
                </c:pt>
                <c:pt idx="39" formatCode="_(* #,##0_);_(* \(#,##0\);_(* &quot;-&quot;??_);_(@_)">
                  <c:v>48050703.822064057</c:v>
                </c:pt>
                <c:pt idx="40" formatCode="_(* #,##0_);_(* \(#,##0\);_(* &quot;-&quot;??_);_(@_)">
                  <c:v>44420720.238434166</c:v>
                </c:pt>
                <c:pt idx="41" formatCode="_(* #,##0_);_(* \(#,##0\);_(* &quot;-&quot;??_);_(@_)">
                  <c:v>40649274.918149464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53216"/>
        <c:axId val="121447168"/>
      </c:lineChart>
      <c:lineChart>
        <c:grouping val="standard"/>
        <c:varyColors val="0"/>
        <c:ser>
          <c:idx val="2"/>
          <c:order val="1"/>
          <c:tx>
            <c:strRef>
              <c:f>'Lower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Data, Public'!$H$31:$H$76</c:f>
              <c:numCache>
                <c:formatCode>General</c:formatCode>
                <c:ptCount val="46"/>
                <c:pt idx="29">
                  <c:v>2004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Mio Data, Public'!$F$31:$F$72</c:f>
              <c:numCache>
                <c:formatCode>#,##0</c:formatCode>
                <c:ptCount val="42"/>
                <c:pt idx="23" formatCode="General">
                  <c:v>65283355.5</c:v>
                </c:pt>
                <c:pt idx="24" formatCode="General">
                  <c:v>12617536.199999999</c:v>
                </c:pt>
                <c:pt idx="25" formatCode="General">
                  <c:v>270684</c:v>
                </c:pt>
                <c:pt idx="26" formatCode="General">
                  <c:v>122525780</c:v>
                </c:pt>
                <c:pt idx="27" formatCode="General">
                  <c:v>65462612.666666664</c:v>
                </c:pt>
                <c:pt idx="28" formatCode="General">
                  <c:v>0</c:v>
                </c:pt>
                <c:pt idx="29" formatCode="General">
                  <c:v>20055663.333333332</c:v>
                </c:pt>
                <c:pt idx="30" formatCode="General">
                  <c:v>0</c:v>
                </c:pt>
                <c:pt idx="31" formatCode="General">
                  <c:v>0</c:v>
                </c:pt>
                <c:pt idx="32" formatCode="General">
                  <c:v>16756044.5</c:v>
                </c:pt>
                <c:pt idx="33" formatCode="General">
                  <c:v>0</c:v>
                </c:pt>
                <c:pt idx="34" formatCode="General">
                  <c:v>4813747.2857142854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51648"/>
        <c:axId val="121449472"/>
      </c:lineChart>
      <c:catAx>
        <c:axId val="1185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1447168"/>
        <c:crosses val="autoZero"/>
        <c:auto val="1"/>
        <c:lblAlgn val="ctr"/>
        <c:lblOffset val="100"/>
        <c:noMultiLvlLbl val="0"/>
      </c:catAx>
      <c:valAx>
        <c:axId val="121447168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553216"/>
        <c:crosses val="autoZero"/>
        <c:crossBetween val="between"/>
        <c:minorUnit val="50000000"/>
        <c:dispUnits>
          <c:builtInUnit val="millions"/>
        </c:dispUnits>
      </c:valAx>
      <c:valAx>
        <c:axId val="121449472"/>
        <c:scaling>
          <c:orientation val="minMax"/>
          <c:max val="18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1451648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1451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144947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0.45385</cdr:x>
      <cdr:y>0.15431</cdr:y>
    </cdr:from>
    <cdr:to>
      <cdr:x>0.64176</cdr:x>
      <cdr:y>0.26324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33841" y="971521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GC654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311 MMbbl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0.55714</cdr:x>
      <cdr:y>0.20877</cdr:y>
    </cdr:from>
    <cdr:to>
      <cdr:x>0.62637</cdr:x>
      <cdr:y>0.21331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4829150" y="1314450"/>
          <a:ext cx="600100" cy="2855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AL18" sqref="AL18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38" t="s">
        <v>13</v>
      </c>
      <c r="H1" s="38"/>
      <c r="I1" s="38"/>
      <c r="J1" s="38"/>
      <c r="K1" s="38"/>
      <c r="M1" t="s">
        <v>14</v>
      </c>
      <c r="P1" t="s">
        <v>15</v>
      </c>
      <c r="S1" s="38" t="s">
        <v>13</v>
      </c>
      <c r="T1" s="38"/>
      <c r="U1" s="38"/>
      <c r="V1" s="38"/>
    </row>
    <row r="2" spans="1:28" x14ac:dyDescent="0.25">
      <c r="B2" s="1" t="s">
        <v>3</v>
      </c>
      <c r="C2" s="1" t="s">
        <v>0</v>
      </c>
      <c r="D2" s="1" t="s">
        <v>6</v>
      </c>
      <c r="E2" s="1" t="s">
        <v>1</v>
      </c>
      <c r="F2" s="1" t="s">
        <v>2</v>
      </c>
      <c r="G2" s="5" t="s">
        <v>3</v>
      </c>
      <c r="H2" s="5" t="s">
        <v>11</v>
      </c>
      <c r="I2" s="5" t="s">
        <v>9</v>
      </c>
      <c r="J2" s="5" t="s">
        <v>10</v>
      </c>
      <c r="K2" s="6" t="s">
        <v>12</v>
      </c>
      <c r="M2" t="s">
        <v>3</v>
      </c>
      <c r="N2" t="s">
        <v>0</v>
      </c>
      <c r="O2" t="s">
        <v>6</v>
      </c>
      <c r="P2" t="s">
        <v>1</v>
      </c>
      <c r="Q2" t="s">
        <v>2</v>
      </c>
      <c r="R2" s="7"/>
      <c r="S2" s="26" t="s">
        <v>11</v>
      </c>
      <c r="T2" s="26" t="s">
        <v>9</v>
      </c>
      <c r="U2" s="26" t="s">
        <v>10</v>
      </c>
      <c r="V2" s="27" t="s">
        <v>12</v>
      </c>
      <c r="X2" t="s">
        <v>7</v>
      </c>
      <c r="AB2" t="s">
        <v>8</v>
      </c>
    </row>
    <row r="3" spans="1:28" x14ac:dyDescent="0.25">
      <c r="A3">
        <v>1947</v>
      </c>
      <c r="G3" s="7"/>
      <c r="H3" s="7"/>
      <c r="I3" s="7"/>
      <c r="J3" s="7"/>
      <c r="K3" s="7"/>
      <c r="R3" s="28"/>
      <c r="S3" s="9"/>
      <c r="T3" s="10"/>
      <c r="U3" s="10"/>
      <c r="V3" s="11"/>
    </row>
    <row r="4" spans="1:28" x14ac:dyDescent="0.25">
      <c r="A4">
        <v>1948</v>
      </c>
      <c r="G4" s="7"/>
      <c r="H4" s="7"/>
      <c r="I4" s="7"/>
      <c r="J4" s="7"/>
      <c r="K4" s="7"/>
      <c r="R4" s="29"/>
      <c r="S4" s="30"/>
      <c r="T4" s="30"/>
      <c r="U4" s="31"/>
      <c r="V4" s="31"/>
    </row>
    <row r="5" spans="1:28" x14ac:dyDescent="0.25">
      <c r="A5">
        <v>1949</v>
      </c>
      <c r="G5" s="7"/>
      <c r="H5" s="7"/>
      <c r="I5" s="7"/>
      <c r="J5" s="7"/>
      <c r="K5" s="7"/>
      <c r="M5" s="15" t="s">
        <v>5</v>
      </c>
      <c r="N5" s="16">
        <v>1949</v>
      </c>
      <c r="O5" s="16">
        <v>7</v>
      </c>
      <c r="P5" s="17">
        <v>7641430</v>
      </c>
      <c r="Q5" s="17">
        <v>1091632.857142857</v>
      </c>
      <c r="R5" s="29"/>
      <c r="S5" s="30"/>
      <c r="T5" s="30"/>
      <c r="U5" s="31"/>
      <c r="V5" s="31"/>
      <c r="X5">
        <f>O5*1000000</f>
        <v>7000000</v>
      </c>
    </row>
    <row r="6" spans="1:28" x14ac:dyDescent="0.25">
      <c r="A6">
        <v>1950</v>
      </c>
      <c r="G6" s="7"/>
      <c r="H6" s="7"/>
      <c r="I6" s="7"/>
      <c r="J6" s="7"/>
      <c r="K6" s="7"/>
      <c r="M6" s="15" t="s">
        <v>5</v>
      </c>
      <c r="N6" s="16">
        <v>1950</v>
      </c>
      <c r="O6" s="16">
        <v>2</v>
      </c>
      <c r="P6" s="17">
        <v>1013275</v>
      </c>
      <c r="Q6" s="17">
        <v>506637.5</v>
      </c>
      <c r="R6" s="29"/>
      <c r="S6" s="30"/>
      <c r="T6" s="30"/>
      <c r="U6" s="31"/>
      <c r="V6" s="31"/>
      <c r="X6">
        <f t="shared" ref="X6:X69" si="0">O6*1000000</f>
        <v>2000000</v>
      </c>
    </row>
    <row r="7" spans="1:28" x14ac:dyDescent="0.25">
      <c r="A7">
        <v>1951</v>
      </c>
      <c r="G7" s="7"/>
      <c r="H7" s="7"/>
      <c r="I7" s="7"/>
      <c r="J7" s="7"/>
      <c r="K7" s="7"/>
      <c r="P7">
        <v>0</v>
      </c>
      <c r="Q7">
        <v>0</v>
      </c>
      <c r="R7" s="7"/>
      <c r="S7" s="7"/>
      <c r="T7" s="7"/>
      <c r="U7" s="7"/>
      <c r="V7" s="7"/>
      <c r="X7">
        <f t="shared" si="0"/>
        <v>0</v>
      </c>
    </row>
    <row r="8" spans="1:28" x14ac:dyDescent="0.25">
      <c r="A8">
        <v>1952</v>
      </c>
      <c r="G8" s="7"/>
      <c r="H8" s="7"/>
      <c r="I8" s="7"/>
      <c r="J8" s="7"/>
      <c r="K8" s="7"/>
      <c r="P8">
        <v>0</v>
      </c>
      <c r="Q8">
        <v>0</v>
      </c>
      <c r="R8" s="7"/>
      <c r="S8" s="7"/>
      <c r="T8" s="7"/>
      <c r="U8" s="7"/>
      <c r="V8" s="7"/>
      <c r="X8">
        <f t="shared" si="0"/>
        <v>0</v>
      </c>
    </row>
    <row r="9" spans="1:28" ht="17.25" customHeight="1" x14ac:dyDescent="0.25">
      <c r="A9">
        <v>1953</v>
      </c>
      <c r="G9" s="7"/>
      <c r="H9" s="7"/>
      <c r="I9" s="7"/>
      <c r="J9" s="7"/>
      <c r="K9" s="7"/>
      <c r="P9">
        <v>0</v>
      </c>
      <c r="Q9">
        <v>0</v>
      </c>
      <c r="R9" s="7"/>
      <c r="S9" s="7"/>
      <c r="T9" s="7"/>
      <c r="U9" s="7"/>
      <c r="V9" s="7"/>
      <c r="X9">
        <f t="shared" si="0"/>
        <v>0</v>
      </c>
    </row>
    <row r="10" spans="1:28" x14ac:dyDescent="0.25">
      <c r="A10">
        <v>1954</v>
      </c>
      <c r="G10" s="7"/>
      <c r="H10" s="7"/>
      <c r="I10" s="7"/>
      <c r="J10" s="7"/>
      <c r="K10" s="7"/>
      <c r="P10">
        <v>0</v>
      </c>
      <c r="Q10">
        <v>0</v>
      </c>
      <c r="R10" s="36" t="s">
        <v>5</v>
      </c>
      <c r="S10" s="37">
        <v>1954</v>
      </c>
      <c r="T10" s="37">
        <v>54389</v>
      </c>
      <c r="U10" s="37">
        <v>185320</v>
      </c>
      <c r="V10" s="31">
        <f>U10/5.62+T10</f>
        <v>87364.088967971533</v>
      </c>
      <c r="X10">
        <f t="shared" si="0"/>
        <v>0</v>
      </c>
    </row>
    <row r="11" spans="1:28" x14ac:dyDescent="0.25">
      <c r="A11">
        <v>1955</v>
      </c>
      <c r="G11" s="7"/>
      <c r="H11" s="7"/>
      <c r="I11" s="7"/>
      <c r="J11" s="7"/>
      <c r="K11" s="7"/>
      <c r="M11" s="15" t="s">
        <v>5</v>
      </c>
      <c r="N11" s="16">
        <v>1955</v>
      </c>
      <c r="O11" s="16">
        <v>7</v>
      </c>
      <c r="P11" s="17">
        <v>10011803</v>
      </c>
      <c r="Q11" s="17">
        <v>1430257.5714285714</v>
      </c>
      <c r="R11" s="36" t="s">
        <v>5</v>
      </c>
      <c r="S11" s="37">
        <v>1955</v>
      </c>
      <c r="T11" s="37">
        <v>152399</v>
      </c>
      <c r="U11" s="37">
        <v>266437</v>
      </c>
      <c r="V11" s="31">
        <f t="shared" ref="V11:V72" si="1">U11/5.62+T11</f>
        <v>199807.71886120996</v>
      </c>
      <c r="X11">
        <f t="shared" si="0"/>
        <v>7000000</v>
      </c>
    </row>
    <row r="12" spans="1:28" x14ac:dyDescent="0.25">
      <c r="A12">
        <v>1956</v>
      </c>
      <c r="G12" s="7"/>
      <c r="H12" s="7"/>
      <c r="I12" s="7"/>
      <c r="J12" s="7"/>
      <c r="K12" s="7"/>
      <c r="M12" s="15" t="s">
        <v>5</v>
      </c>
      <c r="N12" s="16">
        <v>1956</v>
      </c>
      <c r="O12" s="16">
        <v>10</v>
      </c>
      <c r="P12" s="17">
        <v>32813593</v>
      </c>
      <c r="Q12" s="17">
        <v>3281359.3</v>
      </c>
      <c r="R12" s="36" t="s">
        <v>5</v>
      </c>
      <c r="S12" s="37">
        <v>1956</v>
      </c>
      <c r="T12" s="37">
        <v>262021</v>
      </c>
      <c r="U12" s="37">
        <v>372887</v>
      </c>
      <c r="V12" s="31">
        <f t="shared" si="1"/>
        <v>328371</v>
      </c>
      <c r="X12">
        <f t="shared" si="0"/>
        <v>10000000</v>
      </c>
    </row>
    <row r="13" spans="1:28" x14ac:dyDescent="0.25">
      <c r="A13">
        <v>1957</v>
      </c>
      <c r="G13" s="7"/>
      <c r="H13" s="7"/>
      <c r="I13" s="7"/>
      <c r="J13" s="7"/>
      <c r="K13" s="7"/>
      <c r="M13" s="15" t="s">
        <v>5</v>
      </c>
      <c r="N13" s="16">
        <v>1957</v>
      </c>
      <c r="O13" s="16">
        <v>10</v>
      </c>
      <c r="P13" s="17">
        <v>14106405</v>
      </c>
      <c r="Q13" s="17">
        <v>1410640.5</v>
      </c>
      <c r="R13" s="36" t="s">
        <v>5</v>
      </c>
      <c r="S13" s="37">
        <v>1957</v>
      </c>
      <c r="T13" s="37">
        <v>284903</v>
      </c>
      <c r="U13" s="37">
        <v>977655</v>
      </c>
      <c r="V13" s="31">
        <f t="shared" si="1"/>
        <v>458862.96441281139</v>
      </c>
      <c r="X13">
        <f t="shared" si="0"/>
        <v>10000000</v>
      </c>
    </row>
    <row r="14" spans="1:28" x14ac:dyDescent="0.25">
      <c r="A14">
        <v>1958</v>
      </c>
      <c r="G14" s="7"/>
      <c r="H14" s="7"/>
      <c r="I14" s="7"/>
      <c r="J14" s="7"/>
      <c r="K14" s="7"/>
      <c r="M14" s="15" t="s">
        <v>5</v>
      </c>
      <c r="N14" s="16">
        <v>1958</v>
      </c>
      <c r="O14" s="16">
        <v>18</v>
      </c>
      <c r="P14" s="17">
        <v>45769777</v>
      </c>
      <c r="Q14" s="17">
        <v>2542765.388888889</v>
      </c>
      <c r="R14" s="36" t="s">
        <v>5</v>
      </c>
      <c r="S14" s="37">
        <v>1958</v>
      </c>
      <c r="T14" s="37">
        <v>329978</v>
      </c>
      <c r="U14" s="37">
        <v>10574516</v>
      </c>
      <c r="V14" s="31">
        <f t="shared" si="1"/>
        <v>2211564.4768683277</v>
      </c>
      <c r="X14">
        <f t="shared" si="0"/>
        <v>18000000</v>
      </c>
    </row>
    <row r="15" spans="1:28" x14ac:dyDescent="0.25">
      <c r="A15">
        <v>1959</v>
      </c>
      <c r="G15" s="7"/>
      <c r="H15" s="7"/>
      <c r="I15" s="7"/>
      <c r="J15" s="7"/>
      <c r="K15" s="7"/>
      <c r="M15" s="15" t="s">
        <v>5</v>
      </c>
      <c r="N15" s="16">
        <v>1959</v>
      </c>
      <c r="O15" s="16">
        <v>22</v>
      </c>
      <c r="P15" s="17">
        <v>61701735</v>
      </c>
      <c r="Q15" s="17">
        <v>2804624.3181818179</v>
      </c>
      <c r="R15" s="36" t="s">
        <v>5</v>
      </c>
      <c r="S15" s="37">
        <v>1959</v>
      </c>
      <c r="T15" s="37">
        <v>470615</v>
      </c>
      <c r="U15" s="37">
        <v>17920494</v>
      </c>
      <c r="V15" s="31">
        <f t="shared" si="1"/>
        <v>3659315</v>
      </c>
      <c r="X15">
        <f t="shared" si="0"/>
        <v>22000000</v>
      </c>
    </row>
    <row r="16" spans="1:28" x14ac:dyDescent="0.25">
      <c r="A16">
        <v>1960</v>
      </c>
      <c r="G16" s="7"/>
      <c r="H16" s="7"/>
      <c r="I16" s="7"/>
      <c r="J16" s="7"/>
      <c r="K16" s="7"/>
      <c r="M16" s="15" t="s">
        <v>5</v>
      </c>
      <c r="N16" s="16">
        <v>1960</v>
      </c>
      <c r="O16" s="16">
        <v>16</v>
      </c>
      <c r="P16" s="17">
        <v>55805522</v>
      </c>
      <c r="Q16" s="17">
        <v>3487845.125</v>
      </c>
      <c r="R16" s="36" t="s">
        <v>5</v>
      </c>
      <c r="S16" s="37">
        <v>1960</v>
      </c>
      <c r="T16" s="37">
        <v>803861</v>
      </c>
      <c r="U16" s="37">
        <v>22876643</v>
      </c>
      <c r="V16" s="31">
        <f t="shared" si="1"/>
        <v>4874438.0462633446</v>
      </c>
      <c r="X16">
        <f t="shared" si="0"/>
        <v>16000000</v>
      </c>
    </row>
    <row r="17" spans="1:24" x14ac:dyDescent="0.25">
      <c r="A17">
        <v>1961</v>
      </c>
      <c r="G17" s="7"/>
      <c r="H17" s="7"/>
      <c r="I17" s="7"/>
      <c r="J17" s="7"/>
      <c r="K17" s="7"/>
      <c r="M17" s="15" t="s">
        <v>5</v>
      </c>
      <c r="N17" s="16">
        <v>1961</v>
      </c>
      <c r="O17" s="16">
        <v>3</v>
      </c>
      <c r="P17" s="17">
        <v>13866574</v>
      </c>
      <c r="Q17" s="17">
        <v>4622191.333333333</v>
      </c>
      <c r="R17" s="36" t="s">
        <v>5</v>
      </c>
      <c r="S17" s="37">
        <v>1961</v>
      </c>
      <c r="T17" s="37">
        <v>924960</v>
      </c>
      <c r="U17" s="37">
        <v>20748357</v>
      </c>
      <c r="V17" s="31">
        <f t="shared" si="1"/>
        <v>4616838.4697508896</v>
      </c>
      <c r="X17">
        <f t="shared" si="0"/>
        <v>3000000</v>
      </c>
    </row>
    <row r="18" spans="1:24" ht="16.5" customHeight="1" x14ac:dyDescent="0.25">
      <c r="A18">
        <v>1962</v>
      </c>
      <c r="G18" s="7"/>
      <c r="H18" s="7"/>
      <c r="I18" s="7"/>
      <c r="J18" s="7"/>
      <c r="K18" s="7"/>
      <c r="M18" s="15" t="s">
        <v>5</v>
      </c>
      <c r="N18" s="16">
        <v>1962</v>
      </c>
      <c r="O18" s="16">
        <v>5</v>
      </c>
      <c r="P18" s="17">
        <v>9139381</v>
      </c>
      <c r="Q18" s="17">
        <v>1827876.2</v>
      </c>
      <c r="R18" s="36" t="s">
        <v>5</v>
      </c>
      <c r="S18" s="37">
        <v>1962</v>
      </c>
      <c r="T18" s="37">
        <v>1056924</v>
      </c>
      <c r="U18" s="37">
        <v>30128066</v>
      </c>
      <c r="V18" s="31">
        <f t="shared" si="1"/>
        <v>6417789.8362989323</v>
      </c>
      <c r="X18">
        <f t="shared" si="0"/>
        <v>5000000</v>
      </c>
    </row>
    <row r="19" spans="1:24" x14ac:dyDescent="0.25">
      <c r="A19">
        <v>1963</v>
      </c>
      <c r="G19" s="7"/>
      <c r="H19" s="7"/>
      <c r="I19" s="7"/>
      <c r="J19" s="7"/>
      <c r="K19" s="7"/>
      <c r="P19" s="35">
        <v>0</v>
      </c>
      <c r="Q19" s="35">
        <v>0</v>
      </c>
      <c r="R19" s="36" t="s">
        <v>5</v>
      </c>
      <c r="S19" s="37">
        <v>1963</v>
      </c>
      <c r="T19" s="37">
        <v>1149127</v>
      </c>
      <c r="U19" s="37">
        <v>32925446</v>
      </c>
      <c r="V19" s="31">
        <f t="shared" si="1"/>
        <v>7007747.2846975084</v>
      </c>
      <c r="X19">
        <f t="shared" si="0"/>
        <v>0</v>
      </c>
    </row>
    <row r="20" spans="1:24" x14ac:dyDescent="0.25">
      <c r="A20">
        <v>1964</v>
      </c>
      <c r="G20" s="7"/>
      <c r="H20" s="7"/>
      <c r="I20" s="7"/>
      <c r="J20" s="7"/>
      <c r="K20" s="7"/>
      <c r="M20" s="15" t="s">
        <v>5</v>
      </c>
      <c r="N20" s="16">
        <v>1964</v>
      </c>
      <c r="O20" s="16">
        <v>11</v>
      </c>
      <c r="P20" s="17">
        <v>56743331</v>
      </c>
      <c r="Q20" s="17">
        <v>5158484.6363636367</v>
      </c>
      <c r="R20" s="36" t="s">
        <v>5</v>
      </c>
      <c r="S20" s="37">
        <v>1964</v>
      </c>
      <c r="T20" s="37">
        <v>1009592</v>
      </c>
      <c r="U20" s="37">
        <v>37468508</v>
      </c>
      <c r="V20" s="31">
        <f t="shared" si="1"/>
        <v>7676586.3060498219</v>
      </c>
      <c r="X20">
        <f t="shared" si="0"/>
        <v>11000000</v>
      </c>
    </row>
    <row r="21" spans="1:24" x14ac:dyDescent="0.25">
      <c r="A21">
        <v>1965</v>
      </c>
      <c r="G21" s="7"/>
      <c r="H21" s="7"/>
      <c r="I21" s="7"/>
      <c r="J21" s="7"/>
      <c r="K21" s="7"/>
      <c r="M21" s="15" t="s">
        <v>5</v>
      </c>
      <c r="N21" s="16">
        <v>1965</v>
      </c>
      <c r="O21" s="16">
        <v>15</v>
      </c>
      <c r="P21" s="17">
        <v>23279358</v>
      </c>
      <c r="Q21" s="17">
        <v>1551957.2</v>
      </c>
      <c r="R21" s="36" t="s">
        <v>5</v>
      </c>
      <c r="S21" s="37">
        <v>1965</v>
      </c>
      <c r="T21" s="37">
        <v>1065437</v>
      </c>
      <c r="U21" s="37">
        <v>45830118</v>
      </c>
      <c r="V21" s="31">
        <f t="shared" si="1"/>
        <v>9220262.2669039145</v>
      </c>
      <c r="X21">
        <f t="shared" si="0"/>
        <v>15000000</v>
      </c>
    </row>
    <row r="22" spans="1:24" x14ac:dyDescent="0.25">
      <c r="A22">
        <v>1966</v>
      </c>
      <c r="G22" s="7"/>
      <c r="H22" s="7"/>
      <c r="I22" s="7"/>
      <c r="J22" s="7"/>
      <c r="K22" s="7"/>
      <c r="M22" s="15" t="s">
        <v>5</v>
      </c>
      <c r="N22" s="16">
        <v>1966</v>
      </c>
      <c r="O22" s="16">
        <v>5</v>
      </c>
      <c r="P22" s="17">
        <v>4380249</v>
      </c>
      <c r="Q22" s="17">
        <v>876049.8</v>
      </c>
      <c r="R22" s="36" t="s">
        <v>5</v>
      </c>
      <c r="S22" s="37">
        <v>1966</v>
      </c>
      <c r="T22" s="37">
        <v>1309021</v>
      </c>
      <c r="U22" s="37">
        <v>71016121</v>
      </c>
      <c r="V22" s="31">
        <f t="shared" si="1"/>
        <v>13945341.462633451</v>
      </c>
      <c r="X22">
        <f t="shared" si="0"/>
        <v>5000000</v>
      </c>
    </row>
    <row r="23" spans="1:24" x14ac:dyDescent="0.25">
      <c r="A23">
        <v>1967</v>
      </c>
      <c r="G23" s="7"/>
      <c r="H23" s="7"/>
      <c r="I23" s="7"/>
      <c r="J23" s="7"/>
      <c r="K23" s="7"/>
      <c r="M23" s="15" t="s">
        <v>5</v>
      </c>
      <c r="N23" s="16">
        <v>1967</v>
      </c>
      <c r="O23" s="16">
        <v>14</v>
      </c>
      <c r="P23" s="17">
        <v>6217028</v>
      </c>
      <c r="Q23" s="17">
        <v>444073.42857142864</v>
      </c>
      <c r="R23" s="36" t="s">
        <v>5</v>
      </c>
      <c r="S23" s="37">
        <v>1967</v>
      </c>
      <c r="T23" s="37">
        <v>1241952</v>
      </c>
      <c r="U23" s="37">
        <v>81310543</v>
      </c>
      <c r="V23" s="31">
        <f t="shared" si="1"/>
        <v>15710020.149466192</v>
      </c>
      <c r="X23">
        <f t="shared" si="0"/>
        <v>14000000</v>
      </c>
    </row>
    <row r="24" spans="1:24" x14ac:dyDescent="0.25">
      <c r="A24">
        <v>1968</v>
      </c>
      <c r="G24" s="7"/>
      <c r="H24" s="7"/>
      <c r="I24" s="7"/>
      <c r="J24" s="7"/>
      <c r="K24" s="7"/>
      <c r="M24" s="15" t="s">
        <v>5</v>
      </c>
      <c r="N24" s="16">
        <v>1968</v>
      </c>
      <c r="O24" s="16">
        <v>25</v>
      </c>
      <c r="P24" s="17">
        <v>24224634</v>
      </c>
      <c r="Q24" s="17">
        <v>968985.36</v>
      </c>
      <c r="R24" s="36" t="s">
        <v>5</v>
      </c>
      <c r="S24" s="37">
        <v>1968</v>
      </c>
      <c r="T24" s="37">
        <v>1772192</v>
      </c>
      <c r="U24" s="37">
        <v>76343001</v>
      </c>
      <c r="V24" s="31">
        <f t="shared" si="1"/>
        <v>15356355.879003558</v>
      </c>
      <c r="X24">
        <f t="shared" si="0"/>
        <v>25000000</v>
      </c>
    </row>
    <row r="25" spans="1:24" x14ac:dyDescent="0.25">
      <c r="A25">
        <v>1969</v>
      </c>
      <c r="G25" s="7"/>
      <c r="H25" s="7"/>
      <c r="I25" s="7"/>
      <c r="J25" s="7"/>
      <c r="K25" s="7"/>
      <c r="M25" s="15" t="s">
        <v>5</v>
      </c>
      <c r="N25" s="16">
        <v>1969</v>
      </c>
      <c r="O25" s="16">
        <v>15</v>
      </c>
      <c r="P25" s="17">
        <v>36211215</v>
      </c>
      <c r="Q25" s="17">
        <v>2414081</v>
      </c>
      <c r="R25" s="36" t="s">
        <v>5</v>
      </c>
      <c r="S25" s="37">
        <v>1969</v>
      </c>
      <c r="T25" s="37">
        <v>2075420</v>
      </c>
      <c r="U25" s="37">
        <v>80514335</v>
      </c>
      <c r="V25" s="31">
        <f t="shared" si="1"/>
        <v>16401814.128113879</v>
      </c>
      <c r="X25">
        <f t="shared" si="0"/>
        <v>15000000</v>
      </c>
    </row>
    <row r="26" spans="1:24" x14ac:dyDescent="0.25">
      <c r="A26">
        <v>1970</v>
      </c>
      <c r="G26" s="7"/>
      <c r="H26" s="7"/>
      <c r="I26" s="7"/>
      <c r="J26" s="7"/>
      <c r="K26" s="7"/>
      <c r="M26" s="15" t="s">
        <v>5</v>
      </c>
      <c r="N26" s="16">
        <v>1970</v>
      </c>
      <c r="O26" s="16">
        <v>15</v>
      </c>
      <c r="P26" s="17">
        <v>37746244</v>
      </c>
      <c r="Q26" s="17">
        <v>2516416.2666666666</v>
      </c>
      <c r="R26" s="36" t="s">
        <v>5</v>
      </c>
      <c r="S26" s="37">
        <v>1970</v>
      </c>
      <c r="T26" s="37">
        <v>1923542</v>
      </c>
      <c r="U26" s="37">
        <v>101861249</v>
      </c>
      <c r="V26" s="31">
        <f t="shared" si="1"/>
        <v>20048319.402135231</v>
      </c>
      <c r="X26">
        <f t="shared" si="0"/>
        <v>15000000</v>
      </c>
    </row>
    <row r="27" spans="1:24" x14ac:dyDescent="0.25">
      <c r="A27">
        <v>1971</v>
      </c>
      <c r="G27" s="7"/>
      <c r="H27" s="7"/>
      <c r="I27" s="7"/>
      <c r="J27" s="7"/>
      <c r="K27" s="7"/>
      <c r="M27" s="15" t="s">
        <v>5</v>
      </c>
      <c r="N27" s="16">
        <v>1971</v>
      </c>
      <c r="O27" s="16">
        <v>9</v>
      </c>
      <c r="P27" s="17">
        <v>73953662</v>
      </c>
      <c r="Q27" s="17">
        <v>8217073.555555555</v>
      </c>
      <c r="R27" s="36" t="s">
        <v>5</v>
      </c>
      <c r="S27" s="37">
        <v>1971</v>
      </c>
      <c r="T27" s="37">
        <v>2655121</v>
      </c>
      <c r="U27" s="37">
        <v>136151679</v>
      </c>
      <c r="V27" s="31">
        <f t="shared" si="1"/>
        <v>26881398.402135231</v>
      </c>
      <c r="X27">
        <f t="shared" si="0"/>
        <v>9000000</v>
      </c>
    </row>
    <row r="28" spans="1:24" x14ac:dyDescent="0.25">
      <c r="A28">
        <v>1972</v>
      </c>
      <c r="G28" s="7"/>
      <c r="H28" s="7"/>
      <c r="I28" s="7"/>
      <c r="J28" s="7"/>
      <c r="K28" s="7"/>
      <c r="M28" s="15" t="s">
        <v>5</v>
      </c>
      <c r="N28" s="16">
        <v>1972</v>
      </c>
      <c r="O28" s="16">
        <v>15</v>
      </c>
      <c r="P28" s="17">
        <v>23226738</v>
      </c>
      <c r="Q28" s="17">
        <v>1548449.2</v>
      </c>
      <c r="R28" s="36" t="s">
        <v>5</v>
      </c>
      <c r="S28" s="37">
        <v>1972</v>
      </c>
      <c r="T28" s="37">
        <v>3615960</v>
      </c>
      <c r="U28" s="37">
        <v>175776821</v>
      </c>
      <c r="V28" s="31">
        <f t="shared" si="1"/>
        <v>34892974.412811384</v>
      </c>
      <c r="X28">
        <f t="shared" si="0"/>
        <v>15000000</v>
      </c>
    </row>
    <row r="29" spans="1:24" x14ac:dyDescent="0.25">
      <c r="A29">
        <v>1973</v>
      </c>
      <c r="G29" s="7"/>
      <c r="H29" s="7"/>
      <c r="I29" s="7"/>
      <c r="J29" s="7"/>
      <c r="K29" s="7"/>
      <c r="M29" s="15" t="s">
        <v>5</v>
      </c>
      <c r="N29" s="16">
        <v>1973</v>
      </c>
      <c r="O29" s="16">
        <v>22</v>
      </c>
      <c r="P29" s="17">
        <v>32657571</v>
      </c>
      <c r="Q29" s="17">
        <v>1484435.0454545454</v>
      </c>
      <c r="R29" s="36" t="s">
        <v>5</v>
      </c>
      <c r="S29" s="37">
        <v>1973</v>
      </c>
      <c r="T29" s="37">
        <v>3537738</v>
      </c>
      <c r="U29" s="37">
        <v>179058128</v>
      </c>
      <c r="V29" s="31">
        <f t="shared" si="1"/>
        <v>35398614.868327402</v>
      </c>
      <c r="X29">
        <f t="shared" si="0"/>
        <v>22000000</v>
      </c>
    </row>
    <row r="30" spans="1:24" x14ac:dyDescent="0.25">
      <c r="A30">
        <v>1974</v>
      </c>
      <c r="B30" s="2"/>
      <c r="C30" s="3"/>
      <c r="D30" s="4"/>
      <c r="E30" s="4"/>
      <c r="F30" s="4"/>
      <c r="G30" s="8"/>
      <c r="H30" s="8"/>
      <c r="I30" s="8"/>
      <c r="J30" s="8"/>
      <c r="K30" s="8"/>
      <c r="M30" s="15" t="s">
        <v>5</v>
      </c>
      <c r="N30" s="16">
        <v>1974</v>
      </c>
      <c r="O30" s="16">
        <v>26</v>
      </c>
      <c r="P30" s="17">
        <v>89585770</v>
      </c>
      <c r="Q30" s="17">
        <v>3445606.5384615385</v>
      </c>
      <c r="R30" s="36" t="s">
        <v>5</v>
      </c>
      <c r="S30" s="37">
        <v>1974</v>
      </c>
      <c r="T30" s="37">
        <v>2944998</v>
      </c>
      <c r="U30" s="37">
        <v>158235933</v>
      </c>
      <c r="V30" s="31">
        <f t="shared" si="1"/>
        <v>31100857.964412812</v>
      </c>
      <c r="X30">
        <f t="shared" si="0"/>
        <v>26000000</v>
      </c>
    </row>
    <row r="31" spans="1:24" x14ac:dyDescent="0.25">
      <c r="A31">
        <v>1975</v>
      </c>
      <c r="G31" s="7"/>
      <c r="H31" s="7"/>
      <c r="I31" s="7"/>
      <c r="J31" s="7"/>
      <c r="K31" s="7"/>
      <c r="M31" s="15" t="s">
        <v>5</v>
      </c>
      <c r="N31" s="16">
        <v>1975</v>
      </c>
      <c r="O31" s="16">
        <v>11</v>
      </c>
      <c r="P31" s="17">
        <v>6606068</v>
      </c>
      <c r="Q31" s="17">
        <v>600551.63636363647</v>
      </c>
      <c r="R31" s="36" t="s">
        <v>5</v>
      </c>
      <c r="S31" s="37">
        <v>1975</v>
      </c>
      <c r="T31" s="37">
        <v>2043717</v>
      </c>
      <c r="U31" s="37">
        <v>135097702</v>
      </c>
      <c r="V31" s="31">
        <f t="shared" si="1"/>
        <v>26082454.010676157</v>
      </c>
      <c r="X31">
        <f t="shared" si="0"/>
        <v>11000000</v>
      </c>
    </row>
    <row r="32" spans="1:24" x14ac:dyDescent="0.25">
      <c r="A32">
        <v>1976</v>
      </c>
      <c r="B32" s="12"/>
      <c r="C32" s="13"/>
      <c r="D32" s="13"/>
      <c r="E32" s="14"/>
      <c r="F32" s="14"/>
      <c r="G32" s="7"/>
      <c r="H32" s="7"/>
      <c r="I32" s="7"/>
      <c r="J32" s="7"/>
      <c r="K32" s="7"/>
      <c r="M32" s="15" t="s">
        <v>5</v>
      </c>
      <c r="N32" s="16">
        <v>1976</v>
      </c>
      <c r="O32" s="16">
        <v>27</v>
      </c>
      <c r="P32" s="17">
        <v>41786983</v>
      </c>
      <c r="Q32" s="17">
        <v>1547666.0370370371</v>
      </c>
      <c r="R32" s="36" t="s">
        <v>5</v>
      </c>
      <c r="S32" s="37">
        <v>1976</v>
      </c>
      <c r="T32" s="37">
        <v>1577503</v>
      </c>
      <c r="U32" s="37">
        <v>118544651</v>
      </c>
      <c r="V32" s="31">
        <f t="shared" si="1"/>
        <v>22670857.270462632</v>
      </c>
      <c r="X32">
        <f t="shared" si="0"/>
        <v>27000000</v>
      </c>
    </row>
    <row r="33" spans="1:24" x14ac:dyDescent="0.25">
      <c r="A33">
        <v>1977</v>
      </c>
      <c r="B33" s="12"/>
      <c r="C33" s="13"/>
      <c r="D33" s="13"/>
      <c r="E33" s="14"/>
      <c r="F33" s="14"/>
      <c r="G33" s="7"/>
      <c r="H33" s="7"/>
      <c r="I33" s="7"/>
      <c r="J33" s="7"/>
      <c r="K33" s="7"/>
      <c r="M33" s="15" t="s">
        <v>5</v>
      </c>
      <c r="N33" s="16">
        <v>1977</v>
      </c>
      <c r="O33" s="16">
        <v>8</v>
      </c>
      <c r="P33" s="17">
        <v>7603742</v>
      </c>
      <c r="Q33" s="17">
        <v>950467.75</v>
      </c>
      <c r="R33" s="36" t="s">
        <v>5</v>
      </c>
      <c r="S33" s="37">
        <v>1977</v>
      </c>
      <c r="T33" s="37">
        <v>1808326</v>
      </c>
      <c r="U33" s="37">
        <v>133780720</v>
      </c>
      <c r="V33" s="31">
        <f t="shared" si="1"/>
        <v>25612724.576512456</v>
      </c>
      <c r="X33">
        <f t="shared" si="0"/>
        <v>8000000</v>
      </c>
    </row>
    <row r="34" spans="1:24" x14ac:dyDescent="0.25">
      <c r="A34">
        <v>1978</v>
      </c>
      <c r="B34" s="12"/>
      <c r="C34" s="13"/>
      <c r="D34" s="13"/>
      <c r="E34" s="14"/>
      <c r="F34" s="14"/>
      <c r="G34" s="7"/>
      <c r="H34" s="7"/>
      <c r="I34" s="7"/>
      <c r="J34" s="7"/>
      <c r="K34" s="7"/>
      <c r="M34" s="15" t="s">
        <v>5</v>
      </c>
      <c r="N34" s="16">
        <v>1978</v>
      </c>
      <c r="O34" s="16">
        <v>52</v>
      </c>
      <c r="P34" s="17">
        <v>147426524</v>
      </c>
      <c r="Q34" s="17">
        <v>2835125.461538462</v>
      </c>
      <c r="R34" s="36" t="s">
        <v>5</v>
      </c>
      <c r="S34" s="37">
        <v>1978</v>
      </c>
      <c r="T34" s="37">
        <v>2424938</v>
      </c>
      <c r="U34" s="37">
        <v>177033828</v>
      </c>
      <c r="V34" s="31">
        <f t="shared" si="1"/>
        <v>33925619.138790034</v>
      </c>
      <c r="X34">
        <f t="shared" si="0"/>
        <v>52000000</v>
      </c>
    </row>
    <row r="35" spans="1:24" x14ac:dyDescent="0.25">
      <c r="A35">
        <v>1979</v>
      </c>
      <c r="G35" s="7"/>
      <c r="H35" s="7"/>
      <c r="I35" s="7"/>
      <c r="J35" s="7"/>
      <c r="K35" s="7"/>
      <c r="M35" s="15" t="s">
        <v>5</v>
      </c>
      <c r="N35" s="16">
        <v>1979</v>
      </c>
      <c r="O35" s="16">
        <v>47</v>
      </c>
      <c r="P35" s="17">
        <v>82904825</v>
      </c>
      <c r="Q35" s="17">
        <v>1763932.4468085107</v>
      </c>
      <c r="R35" s="36" t="s">
        <v>5</v>
      </c>
      <c r="S35" s="37">
        <v>1979</v>
      </c>
      <c r="T35" s="37">
        <v>2692111</v>
      </c>
      <c r="U35" s="37">
        <v>186273484</v>
      </c>
      <c r="V35" s="31">
        <f t="shared" si="1"/>
        <v>35836859.042704627</v>
      </c>
      <c r="X35">
        <f t="shared" si="0"/>
        <v>47000000</v>
      </c>
    </row>
    <row r="36" spans="1:24" x14ac:dyDescent="0.25">
      <c r="A36">
        <v>1980</v>
      </c>
      <c r="B36" s="15"/>
      <c r="C36" s="16"/>
      <c r="D36" s="16"/>
      <c r="E36" s="16"/>
      <c r="F36" s="16"/>
      <c r="G36" s="7"/>
      <c r="H36" s="7"/>
      <c r="I36" s="7"/>
      <c r="J36" s="7"/>
      <c r="K36" s="7"/>
      <c r="M36" s="15" t="s">
        <v>5</v>
      </c>
      <c r="N36" s="16">
        <v>1980</v>
      </c>
      <c r="O36" s="16">
        <v>85</v>
      </c>
      <c r="P36" s="17">
        <v>108843833</v>
      </c>
      <c r="Q36" s="17">
        <v>1280515.6823529413</v>
      </c>
      <c r="R36" s="36" t="s">
        <v>5</v>
      </c>
      <c r="S36" s="37">
        <v>1980</v>
      </c>
      <c r="T36" s="37">
        <v>3108768</v>
      </c>
      <c r="U36" s="37">
        <v>228131862</v>
      </c>
      <c r="V36" s="31">
        <f t="shared" si="1"/>
        <v>43701626.007117435</v>
      </c>
      <c r="X36">
        <f t="shared" si="0"/>
        <v>85000000</v>
      </c>
    </row>
    <row r="37" spans="1:24" x14ac:dyDescent="0.25">
      <c r="A37">
        <v>1981</v>
      </c>
      <c r="B37" s="15"/>
      <c r="C37" s="16"/>
      <c r="D37" s="16"/>
      <c r="E37" s="16"/>
      <c r="F37" s="16"/>
      <c r="G37" s="7"/>
      <c r="H37" s="7"/>
      <c r="I37" s="7"/>
      <c r="J37" s="7"/>
      <c r="K37" s="7"/>
      <c r="M37" s="15" t="s">
        <v>5</v>
      </c>
      <c r="N37" s="16">
        <v>1981</v>
      </c>
      <c r="O37" s="16">
        <v>78</v>
      </c>
      <c r="P37" s="17">
        <v>115100671</v>
      </c>
      <c r="Q37" s="17">
        <v>1475649.6282051282</v>
      </c>
      <c r="R37" s="36" t="s">
        <v>5</v>
      </c>
      <c r="S37" s="37">
        <v>1981</v>
      </c>
      <c r="T37" s="37">
        <v>3900368</v>
      </c>
      <c r="U37" s="37">
        <v>281680803</v>
      </c>
      <c r="V37" s="31">
        <f t="shared" si="1"/>
        <v>54021507.323843412</v>
      </c>
      <c r="X37">
        <f t="shared" si="0"/>
        <v>78000000</v>
      </c>
    </row>
    <row r="38" spans="1:24" x14ac:dyDescent="0.25">
      <c r="A38">
        <v>1982</v>
      </c>
      <c r="B38" s="15"/>
      <c r="C38" s="16"/>
      <c r="D38" s="16"/>
      <c r="E38" s="16"/>
      <c r="F38" s="16"/>
      <c r="G38" s="7"/>
      <c r="H38" s="7"/>
      <c r="I38" s="7"/>
      <c r="J38" s="7"/>
      <c r="K38" s="7"/>
      <c r="M38" s="15" t="s">
        <v>5</v>
      </c>
      <c r="N38" s="16">
        <v>1982</v>
      </c>
      <c r="O38" s="16">
        <v>107</v>
      </c>
      <c r="P38" s="17">
        <v>300488846</v>
      </c>
      <c r="Q38" s="17">
        <v>2808306.9719626168</v>
      </c>
      <c r="R38" s="36" t="s">
        <v>5</v>
      </c>
      <c r="S38" s="37">
        <v>1982</v>
      </c>
      <c r="T38" s="37">
        <v>3626863</v>
      </c>
      <c r="U38" s="37">
        <v>334052797</v>
      </c>
      <c r="V38" s="31">
        <f t="shared" si="1"/>
        <v>63066862.466192171</v>
      </c>
      <c r="X38">
        <f t="shared" si="0"/>
        <v>107000000</v>
      </c>
    </row>
    <row r="39" spans="1:24" x14ac:dyDescent="0.25">
      <c r="A39">
        <v>1983</v>
      </c>
      <c r="B39" s="15"/>
      <c r="C39" s="16"/>
      <c r="D39" s="16"/>
      <c r="E39" s="16"/>
      <c r="F39" s="16"/>
      <c r="G39" s="7"/>
      <c r="H39" s="7"/>
      <c r="I39" s="7"/>
      <c r="J39" s="7"/>
      <c r="K39" s="7"/>
      <c r="M39" s="15" t="s">
        <v>5</v>
      </c>
      <c r="N39" s="16">
        <v>1983</v>
      </c>
      <c r="O39" s="16">
        <v>54</v>
      </c>
      <c r="P39" s="17">
        <v>250508929</v>
      </c>
      <c r="Q39" s="17">
        <v>4639054.2407407416</v>
      </c>
      <c r="R39" s="36" t="s">
        <v>5</v>
      </c>
      <c r="S39" s="37">
        <v>1983</v>
      </c>
      <c r="T39" s="37">
        <v>2829095</v>
      </c>
      <c r="U39" s="37">
        <v>334364161</v>
      </c>
      <c r="V39" s="31">
        <f t="shared" si="1"/>
        <v>62324497.313167259</v>
      </c>
      <c r="X39">
        <f t="shared" si="0"/>
        <v>54000000</v>
      </c>
    </row>
    <row r="40" spans="1:24" x14ac:dyDescent="0.25">
      <c r="A40">
        <v>1984</v>
      </c>
      <c r="G40" s="7"/>
      <c r="H40" s="7"/>
      <c r="I40" s="7"/>
      <c r="J40" s="7"/>
      <c r="K40" s="7"/>
      <c r="M40" s="15" t="s">
        <v>5</v>
      </c>
      <c r="N40" s="16">
        <v>1984</v>
      </c>
      <c r="O40" s="16">
        <v>103</v>
      </c>
      <c r="P40" s="17">
        <v>147279917</v>
      </c>
      <c r="Q40" s="17">
        <v>1429902.1067961166</v>
      </c>
      <c r="R40" s="36" t="s">
        <v>5</v>
      </c>
      <c r="S40" s="37">
        <v>1984</v>
      </c>
      <c r="T40" s="37">
        <v>3435654</v>
      </c>
      <c r="U40" s="37">
        <v>353767733</v>
      </c>
      <c r="V40" s="31">
        <f t="shared" si="1"/>
        <v>66383649.195729539</v>
      </c>
      <c r="X40">
        <f t="shared" si="0"/>
        <v>103000000</v>
      </c>
    </row>
    <row r="41" spans="1:24" x14ac:dyDescent="0.25">
      <c r="A41">
        <v>1985</v>
      </c>
      <c r="B41" s="21"/>
      <c r="C41" s="22"/>
      <c r="D41" s="22"/>
      <c r="E41" s="23"/>
      <c r="F41" s="23"/>
      <c r="G41" s="7"/>
      <c r="H41" s="7"/>
      <c r="I41" s="7"/>
      <c r="J41" s="7"/>
      <c r="K41" s="7"/>
      <c r="M41" s="15" t="s">
        <v>5</v>
      </c>
      <c r="N41" s="16">
        <v>1985</v>
      </c>
      <c r="O41" s="16">
        <v>63</v>
      </c>
      <c r="P41" s="17">
        <v>69647910</v>
      </c>
      <c r="Q41" s="17">
        <v>1105522.3809523808</v>
      </c>
      <c r="R41" s="36" t="s">
        <v>5</v>
      </c>
      <c r="S41" s="37">
        <v>1985</v>
      </c>
      <c r="T41" s="37">
        <v>3868123</v>
      </c>
      <c r="U41" s="37">
        <v>394805540</v>
      </c>
      <c r="V41" s="31">
        <f t="shared" si="1"/>
        <v>74118219.085409254</v>
      </c>
      <c r="X41">
        <f t="shared" si="0"/>
        <v>63000000</v>
      </c>
    </row>
    <row r="42" spans="1:24" x14ac:dyDescent="0.25">
      <c r="A42">
        <v>1986</v>
      </c>
      <c r="B42" s="21"/>
      <c r="C42" s="22"/>
      <c r="D42" s="22"/>
      <c r="E42" s="23"/>
      <c r="F42" s="23"/>
      <c r="G42" s="7"/>
      <c r="H42" s="7"/>
      <c r="I42" s="7"/>
      <c r="J42" s="7"/>
      <c r="K42" s="7"/>
      <c r="M42" s="15" t="s">
        <v>5</v>
      </c>
      <c r="N42" s="16">
        <v>1986</v>
      </c>
      <c r="O42" s="16">
        <v>34</v>
      </c>
      <c r="P42" s="17">
        <v>20154630</v>
      </c>
      <c r="Q42" s="17">
        <v>592783.23529411771</v>
      </c>
      <c r="R42" s="36" t="s">
        <v>5</v>
      </c>
      <c r="S42" s="37">
        <v>1986</v>
      </c>
      <c r="T42" s="37">
        <v>4824469</v>
      </c>
      <c r="U42" s="37">
        <v>446063675</v>
      </c>
      <c r="V42" s="31">
        <f t="shared" si="1"/>
        <v>84195229.67615658</v>
      </c>
      <c r="X42">
        <f t="shared" si="0"/>
        <v>34000000</v>
      </c>
    </row>
    <row r="43" spans="1:24" x14ac:dyDescent="0.25">
      <c r="A43">
        <v>1987</v>
      </c>
      <c r="B43" s="21"/>
      <c r="C43" s="22"/>
      <c r="D43" s="22"/>
      <c r="E43" s="23"/>
      <c r="F43" s="23"/>
      <c r="G43" s="7"/>
      <c r="H43" s="7"/>
      <c r="I43" s="7"/>
      <c r="J43" s="7"/>
      <c r="K43" s="7"/>
      <c r="M43" s="15" t="s">
        <v>5</v>
      </c>
      <c r="N43" s="16">
        <v>1987</v>
      </c>
      <c r="O43" s="16">
        <v>18</v>
      </c>
      <c r="P43" s="17">
        <v>60998922</v>
      </c>
      <c r="Q43" s="17">
        <v>3388829</v>
      </c>
      <c r="R43" s="36" t="s">
        <v>5</v>
      </c>
      <c r="S43" s="37">
        <v>1987</v>
      </c>
      <c r="T43" s="37">
        <v>5181652</v>
      </c>
      <c r="U43" s="37">
        <v>571561844</v>
      </c>
      <c r="V43" s="31">
        <f t="shared" si="1"/>
        <v>106883047.72953737</v>
      </c>
      <c r="X43">
        <f t="shared" si="0"/>
        <v>18000000</v>
      </c>
    </row>
    <row r="44" spans="1:24" x14ac:dyDescent="0.25">
      <c r="A44">
        <v>1988</v>
      </c>
      <c r="E44" s="24"/>
      <c r="F44" s="24"/>
      <c r="G44" s="7"/>
      <c r="H44" s="7"/>
      <c r="I44" s="7"/>
      <c r="J44" s="7"/>
      <c r="K44" s="7"/>
      <c r="M44" s="15" t="s">
        <v>5</v>
      </c>
      <c r="N44" s="16">
        <v>1988</v>
      </c>
      <c r="O44" s="16">
        <v>70</v>
      </c>
      <c r="P44" s="17">
        <v>126770183</v>
      </c>
      <c r="Q44" s="17">
        <v>1811002.6142857145</v>
      </c>
      <c r="R44" s="36" t="s">
        <v>5</v>
      </c>
      <c r="S44" s="37">
        <v>1988</v>
      </c>
      <c r="T44" s="37">
        <v>4916650</v>
      </c>
      <c r="U44" s="37">
        <v>561176518</v>
      </c>
      <c r="V44" s="31">
        <f t="shared" si="1"/>
        <v>104770122.95373665</v>
      </c>
      <c r="X44">
        <f t="shared" si="0"/>
        <v>70000000</v>
      </c>
    </row>
    <row r="45" spans="1:24" x14ac:dyDescent="0.25">
      <c r="A45">
        <v>1989</v>
      </c>
      <c r="B45" s="21"/>
      <c r="C45" s="22"/>
      <c r="D45" s="22"/>
      <c r="E45" s="23"/>
      <c r="F45" s="23"/>
      <c r="G45" s="7"/>
      <c r="H45" s="7"/>
      <c r="I45" s="7"/>
      <c r="J45" s="7"/>
      <c r="K45" s="7"/>
      <c r="M45" s="15" t="s">
        <v>5</v>
      </c>
      <c r="N45" s="16">
        <v>1989</v>
      </c>
      <c r="O45" s="16">
        <v>66</v>
      </c>
      <c r="P45" s="17">
        <v>125509252</v>
      </c>
      <c r="Q45" s="17">
        <v>1901655.3333333333</v>
      </c>
      <c r="R45" s="36" t="s">
        <v>5</v>
      </c>
      <c r="S45" s="37">
        <v>1989</v>
      </c>
      <c r="T45" s="37">
        <v>6007925</v>
      </c>
      <c r="U45" s="37">
        <v>624204253</v>
      </c>
      <c r="V45" s="31">
        <f t="shared" si="1"/>
        <v>117076297.41992882</v>
      </c>
      <c r="X45">
        <f t="shared" si="0"/>
        <v>66000000</v>
      </c>
    </row>
    <row r="46" spans="1:24" x14ac:dyDescent="0.25">
      <c r="A46">
        <v>1990</v>
      </c>
      <c r="B46" s="21"/>
      <c r="C46" s="22"/>
      <c r="D46" s="22"/>
      <c r="E46" s="23"/>
      <c r="F46" s="23"/>
      <c r="G46" s="7"/>
      <c r="H46" s="7"/>
      <c r="I46" s="7"/>
      <c r="J46" s="7"/>
      <c r="K46" s="7"/>
      <c r="M46" s="15" t="s">
        <v>5</v>
      </c>
      <c r="N46" s="16">
        <v>1990</v>
      </c>
      <c r="O46" s="16">
        <v>47</v>
      </c>
      <c r="P46" s="17">
        <v>34590630</v>
      </c>
      <c r="Q46" s="17">
        <v>735970.85106382985</v>
      </c>
      <c r="R46" s="36" t="s">
        <v>5</v>
      </c>
      <c r="S46" s="37">
        <v>1990</v>
      </c>
      <c r="T46" s="37">
        <v>7557458</v>
      </c>
      <c r="U46" s="37">
        <v>821268418</v>
      </c>
      <c r="V46" s="31">
        <f t="shared" si="1"/>
        <v>153690628.46263346</v>
      </c>
      <c r="X46">
        <f t="shared" si="0"/>
        <v>47000000</v>
      </c>
    </row>
    <row r="47" spans="1:24" x14ac:dyDescent="0.25">
      <c r="A47">
        <v>1991</v>
      </c>
      <c r="B47" s="21"/>
      <c r="E47" s="24"/>
      <c r="F47" s="24"/>
      <c r="G47" s="7"/>
      <c r="H47" s="7"/>
      <c r="I47" s="7"/>
      <c r="J47" s="7"/>
      <c r="K47" s="7"/>
      <c r="M47" s="15" t="s">
        <v>5</v>
      </c>
      <c r="N47" s="16">
        <v>1991</v>
      </c>
      <c r="O47" s="16">
        <v>23</v>
      </c>
      <c r="P47" s="17">
        <v>74535057</v>
      </c>
      <c r="Q47" s="17">
        <v>3240654.6521739131</v>
      </c>
      <c r="R47" s="36" t="s">
        <v>5</v>
      </c>
      <c r="S47" s="37">
        <v>1991</v>
      </c>
      <c r="T47" s="37">
        <v>6073422</v>
      </c>
      <c r="U47" s="37">
        <v>673350643</v>
      </c>
      <c r="V47" s="31">
        <f t="shared" si="1"/>
        <v>125886703.67259786</v>
      </c>
      <c r="X47">
        <f t="shared" si="0"/>
        <v>23000000</v>
      </c>
    </row>
    <row r="48" spans="1:24" x14ac:dyDescent="0.25">
      <c r="A48">
        <v>1992</v>
      </c>
      <c r="B48" s="21"/>
      <c r="E48" s="24"/>
      <c r="F48" s="24"/>
      <c r="G48" s="7"/>
      <c r="H48" s="7"/>
      <c r="I48" s="7"/>
      <c r="J48" s="7"/>
      <c r="K48" s="7"/>
      <c r="M48" s="15" t="s">
        <v>5</v>
      </c>
      <c r="N48" s="16">
        <v>1992</v>
      </c>
      <c r="O48" s="16">
        <v>30</v>
      </c>
      <c r="P48" s="17">
        <v>30836460</v>
      </c>
      <c r="Q48" s="17">
        <v>1027882</v>
      </c>
      <c r="R48" s="36" t="s">
        <v>5</v>
      </c>
      <c r="S48" s="37">
        <v>1992</v>
      </c>
      <c r="T48" s="37">
        <v>5099420</v>
      </c>
      <c r="U48" s="37">
        <v>626198572</v>
      </c>
      <c r="V48" s="31">
        <f t="shared" si="1"/>
        <v>116522653.4519573</v>
      </c>
      <c r="X48">
        <f t="shared" si="0"/>
        <v>30000000</v>
      </c>
    </row>
    <row r="49" spans="1:28" x14ac:dyDescent="0.25">
      <c r="A49">
        <v>1993</v>
      </c>
      <c r="B49" s="21"/>
      <c r="C49" s="22"/>
      <c r="D49" s="22"/>
      <c r="E49" s="23"/>
      <c r="F49" s="23"/>
      <c r="G49" s="7"/>
      <c r="H49" s="7"/>
      <c r="I49" s="7"/>
      <c r="J49" s="7"/>
      <c r="K49" s="7"/>
      <c r="M49" s="15" t="s">
        <v>5</v>
      </c>
      <c r="N49" s="16">
        <v>1993</v>
      </c>
      <c r="O49" s="16">
        <v>66</v>
      </c>
      <c r="P49" s="17">
        <v>92892343</v>
      </c>
      <c r="Q49" s="17">
        <v>1407459.7424242424</v>
      </c>
      <c r="R49" s="36" t="s">
        <v>5</v>
      </c>
      <c r="S49" s="37">
        <v>1993</v>
      </c>
      <c r="T49" s="37">
        <v>4678262</v>
      </c>
      <c r="U49" s="37">
        <v>590401090</v>
      </c>
      <c r="V49" s="31">
        <f t="shared" si="1"/>
        <v>109731836.73309608</v>
      </c>
      <c r="X49">
        <f t="shared" si="0"/>
        <v>66000000</v>
      </c>
    </row>
    <row r="50" spans="1:28" x14ac:dyDescent="0.25">
      <c r="A50">
        <v>1994</v>
      </c>
      <c r="B50" s="21"/>
      <c r="E50" s="24"/>
      <c r="F50" s="24"/>
      <c r="G50" s="7"/>
      <c r="H50" s="7"/>
      <c r="I50" s="7"/>
      <c r="J50" s="7"/>
      <c r="K50" s="7"/>
      <c r="M50" s="15" t="s">
        <v>5</v>
      </c>
      <c r="N50" s="16">
        <v>1994</v>
      </c>
      <c r="O50" s="16">
        <v>49</v>
      </c>
      <c r="P50" s="17">
        <v>36417078</v>
      </c>
      <c r="Q50" s="17">
        <v>743205.67346938781</v>
      </c>
      <c r="R50" s="36" t="s">
        <v>5</v>
      </c>
      <c r="S50" s="37">
        <v>1994</v>
      </c>
      <c r="T50" s="37">
        <v>4750211</v>
      </c>
      <c r="U50" s="37">
        <v>592333640</v>
      </c>
      <c r="V50" s="31">
        <f t="shared" si="1"/>
        <v>110147655.83985765</v>
      </c>
      <c r="X50">
        <f t="shared" si="0"/>
        <v>49000000</v>
      </c>
    </row>
    <row r="51" spans="1:28" x14ac:dyDescent="0.25">
      <c r="A51">
        <v>1995</v>
      </c>
      <c r="B51" s="21"/>
      <c r="C51" s="22"/>
      <c r="D51" s="22"/>
      <c r="E51" s="23"/>
      <c r="F51" s="23"/>
      <c r="G51" s="7"/>
      <c r="H51" s="7"/>
      <c r="I51" s="7"/>
      <c r="J51" s="7"/>
      <c r="K51" s="7"/>
      <c r="M51" s="15" t="s">
        <v>5</v>
      </c>
      <c r="N51" s="16">
        <v>1995</v>
      </c>
      <c r="O51" s="16">
        <v>25</v>
      </c>
      <c r="P51" s="17">
        <v>25262292</v>
      </c>
      <c r="Q51" s="17">
        <v>1010491.68</v>
      </c>
      <c r="R51" s="36" t="s">
        <v>5</v>
      </c>
      <c r="S51" s="37">
        <v>1995</v>
      </c>
      <c r="T51" s="37">
        <v>4201101</v>
      </c>
      <c r="U51" s="37">
        <v>573315708</v>
      </c>
      <c r="V51" s="31">
        <f t="shared" si="1"/>
        <v>106214572.17437722</v>
      </c>
      <c r="X51">
        <f t="shared" si="0"/>
        <v>25000000</v>
      </c>
    </row>
    <row r="52" spans="1:28" x14ac:dyDescent="0.25">
      <c r="A52">
        <v>1996</v>
      </c>
      <c r="B52" s="21"/>
      <c r="C52" s="22"/>
      <c r="D52" s="22"/>
      <c r="E52" s="23"/>
      <c r="F52" s="23"/>
      <c r="G52" s="7"/>
      <c r="H52" s="7"/>
      <c r="I52" s="7"/>
      <c r="J52" s="7"/>
      <c r="K52" s="7"/>
      <c r="M52" s="15" t="s">
        <v>5</v>
      </c>
      <c r="N52" s="16">
        <v>1996</v>
      </c>
      <c r="O52" s="16">
        <v>47</v>
      </c>
      <c r="P52" s="17">
        <v>24705838</v>
      </c>
      <c r="Q52" s="17">
        <v>525656.1276595745</v>
      </c>
      <c r="R52" s="36" t="s">
        <v>5</v>
      </c>
      <c r="S52" s="37">
        <v>1996</v>
      </c>
      <c r="T52" s="37">
        <v>4338082</v>
      </c>
      <c r="U52" s="37">
        <v>526035697</v>
      </c>
      <c r="V52" s="31">
        <f t="shared" si="1"/>
        <v>97938739.829181492</v>
      </c>
      <c r="X52">
        <f t="shared" si="0"/>
        <v>47000000</v>
      </c>
    </row>
    <row r="53" spans="1:28" x14ac:dyDescent="0.25">
      <c r="A53">
        <v>1997</v>
      </c>
      <c r="G53" s="18"/>
      <c r="H53" s="19"/>
      <c r="I53" s="25"/>
      <c r="J53" s="25"/>
      <c r="K53" s="20"/>
      <c r="M53" s="15" t="s">
        <v>5</v>
      </c>
      <c r="N53" s="16">
        <v>1997</v>
      </c>
      <c r="O53" s="16">
        <v>46</v>
      </c>
      <c r="P53" s="17">
        <v>29627069</v>
      </c>
      <c r="Q53" s="17">
        <v>644066.71739130444</v>
      </c>
      <c r="R53" s="36" t="s">
        <v>5</v>
      </c>
      <c r="S53" s="37">
        <v>1997</v>
      </c>
      <c r="T53" s="37">
        <v>4145981</v>
      </c>
      <c r="U53" s="37">
        <v>506612884</v>
      </c>
      <c r="V53" s="31">
        <f t="shared" si="1"/>
        <v>94290622.281138793</v>
      </c>
      <c r="X53">
        <f t="shared" si="0"/>
        <v>46000000</v>
      </c>
    </row>
    <row r="54" spans="1:28" x14ac:dyDescent="0.25">
      <c r="A54">
        <v>1998</v>
      </c>
      <c r="B54" s="32" t="s">
        <v>4</v>
      </c>
      <c r="C54" s="33">
        <v>1998</v>
      </c>
      <c r="D54" s="33">
        <v>2</v>
      </c>
      <c r="E54" s="33">
        <v>130566711</v>
      </c>
      <c r="F54" s="33">
        <v>65283355.5</v>
      </c>
      <c r="G54" s="18"/>
      <c r="H54" s="19"/>
      <c r="I54" s="25"/>
      <c r="J54" s="25"/>
      <c r="K54" s="20"/>
      <c r="M54" s="15" t="s">
        <v>5</v>
      </c>
      <c r="N54" s="16">
        <v>1998</v>
      </c>
      <c r="O54" s="16">
        <v>33</v>
      </c>
      <c r="P54" s="17">
        <v>16285531</v>
      </c>
      <c r="Q54" s="17">
        <v>493500.93939393945</v>
      </c>
      <c r="R54" s="36" t="s">
        <v>5</v>
      </c>
      <c r="S54" s="37">
        <v>1998</v>
      </c>
      <c r="T54" s="37">
        <v>4388419</v>
      </c>
      <c r="U54" s="37">
        <v>458421872</v>
      </c>
      <c r="V54" s="31">
        <f t="shared" si="1"/>
        <v>85958147.113878995</v>
      </c>
      <c r="X54">
        <f t="shared" si="0"/>
        <v>33000000</v>
      </c>
      <c r="AB54">
        <f>D54*1000000</f>
        <v>2000000</v>
      </c>
    </row>
    <row r="55" spans="1:28" x14ac:dyDescent="0.25">
      <c r="A55">
        <v>1999</v>
      </c>
      <c r="B55" s="32" t="s">
        <v>4</v>
      </c>
      <c r="C55" s="33">
        <v>1999</v>
      </c>
      <c r="D55" s="33">
        <v>5</v>
      </c>
      <c r="E55" s="33">
        <v>63087681</v>
      </c>
      <c r="F55" s="33">
        <v>12617536.199999999</v>
      </c>
      <c r="G55" s="18"/>
      <c r="H55" s="19"/>
      <c r="I55" s="25"/>
      <c r="J55" s="25"/>
      <c r="K55" s="20"/>
      <c r="M55" s="15" t="s">
        <v>5</v>
      </c>
      <c r="N55" s="16">
        <v>1999</v>
      </c>
      <c r="O55" s="16">
        <v>40</v>
      </c>
      <c r="P55" s="17">
        <v>31841461</v>
      </c>
      <c r="Q55" s="17">
        <v>796036.52500000002</v>
      </c>
      <c r="R55" s="36" t="s">
        <v>5</v>
      </c>
      <c r="S55" s="37">
        <v>1999</v>
      </c>
      <c r="T55" s="37">
        <v>4589382</v>
      </c>
      <c r="U55" s="37">
        <v>434447521</v>
      </c>
      <c r="V55" s="31">
        <f t="shared" si="1"/>
        <v>81893211.359430596</v>
      </c>
      <c r="X55">
        <f t="shared" si="0"/>
        <v>40000000</v>
      </c>
      <c r="AB55">
        <f t="shared" ref="AB55:AB72" si="2">D55*1000000</f>
        <v>5000000</v>
      </c>
    </row>
    <row r="56" spans="1:28" x14ac:dyDescent="0.25">
      <c r="A56">
        <v>2000</v>
      </c>
      <c r="B56" s="32" t="s">
        <v>4</v>
      </c>
      <c r="C56" s="33">
        <v>2000</v>
      </c>
      <c r="D56" s="33">
        <v>1</v>
      </c>
      <c r="E56" s="33">
        <v>270684</v>
      </c>
      <c r="F56" s="33">
        <v>270684</v>
      </c>
      <c r="G56" s="18"/>
      <c r="H56" s="19"/>
      <c r="I56" s="25"/>
      <c r="J56" s="25"/>
      <c r="K56" s="20"/>
      <c r="M56" s="15" t="s">
        <v>5</v>
      </c>
      <c r="N56" s="16">
        <v>2000</v>
      </c>
      <c r="O56" s="16">
        <v>70</v>
      </c>
      <c r="P56" s="17">
        <v>49930955</v>
      </c>
      <c r="Q56" s="17">
        <v>713299.35714285728</v>
      </c>
      <c r="R56" s="36" t="s">
        <v>5</v>
      </c>
      <c r="S56" s="37">
        <v>2000</v>
      </c>
      <c r="T56" s="37">
        <v>4150461</v>
      </c>
      <c r="U56" s="37">
        <v>444617489</v>
      </c>
      <c r="V56" s="31">
        <f t="shared" si="1"/>
        <v>83263893.206405699</v>
      </c>
      <c r="X56">
        <f t="shared" si="0"/>
        <v>70000000</v>
      </c>
      <c r="AB56">
        <f t="shared" si="2"/>
        <v>1000000</v>
      </c>
    </row>
    <row r="57" spans="1:28" x14ac:dyDescent="0.25">
      <c r="A57">
        <v>2001</v>
      </c>
      <c r="B57" s="32" t="s">
        <v>4</v>
      </c>
      <c r="C57" s="33">
        <v>2001</v>
      </c>
      <c r="D57" s="33">
        <v>1</v>
      </c>
      <c r="E57" s="33">
        <v>122525780</v>
      </c>
      <c r="F57" s="33">
        <v>122525780</v>
      </c>
      <c r="G57" s="18"/>
      <c r="H57" s="19"/>
      <c r="I57" s="25"/>
      <c r="J57" s="25"/>
      <c r="K57" s="20"/>
      <c r="M57" s="15" t="s">
        <v>5</v>
      </c>
      <c r="N57" s="16">
        <v>2001</v>
      </c>
      <c r="O57" s="16">
        <v>50</v>
      </c>
      <c r="P57" s="17">
        <v>57855943</v>
      </c>
      <c r="Q57" s="17">
        <v>1157118.8600000001</v>
      </c>
      <c r="R57" s="36" t="s">
        <v>5</v>
      </c>
      <c r="S57" s="37">
        <v>2001</v>
      </c>
      <c r="T57" s="37">
        <v>5025069</v>
      </c>
      <c r="U57" s="37">
        <v>485303361</v>
      </c>
      <c r="V57" s="31">
        <f t="shared" si="1"/>
        <v>91377980.209964409</v>
      </c>
      <c r="X57">
        <f t="shared" si="0"/>
        <v>50000000</v>
      </c>
      <c r="AB57">
        <f t="shared" si="2"/>
        <v>1000000</v>
      </c>
    </row>
    <row r="58" spans="1:28" x14ac:dyDescent="0.25">
      <c r="A58">
        <v>2002</v>
      </c>
      <c r="B58" s="32" t="s">
        <v>4</v>
      </c>
      <c r="C58" s="33">
        <v>2002</v>
      </c>
      <c r="D58" s="33">
        <v>6</v>
      </c>
      <c r="E58" s="33">
        <v>392775676</v>
      </c>
      <c r="F58" s="33">
        <v>65462612.666666664</v>
      </c>
      <c r="G58" s="18"/>
      <c r="H58" s="19"/>
      <c r="I58" s="25"/>
      <c r="J58" s="25"/>
      <c r="K58" s="20"/>
      <c r="M58" s="15" t="s">
        <v>5</v>
      </c>
      <c r="N58" s="16">
        <v>2002</v>
      </c>
      <c r="O58" s="16">
        <v>35</v>
      </c>
      <c r="P58" s="17">
        <v>80365725</v>
      </c>
      <c r="Q58" s="17">
        <v>2296163.5714285714</v>
      </c>
      <c r="R58" s="36" t="s">
        <v>5</v>
      </c>
      <c r="S58" s="37">
        <v>2002</v>
      </c>
      <c r="T58" s="37">
        <v>4831119</v>
      </c>
      <c r="U58" s="37">
        <v>423025013</v>
      </c>
      <c r="V58" s="31">
        <f t="shared" si="1"/>
        <v>80102473.626334518</v>
      </c>
      <c r="X58">
        <f t="shared" si="0"/>
        <v>35000000</v>
      </c>
      <c r="AB58">
        <f t="shared" si="2"/>
        <v>6000000</v>
      </c>
    </row>
    <row r="59" spans="1:28" x14ac:dyDescent="0.25">
      <c r="A59">
        <v>2003</v>
      </c>
      <c r="E59" s="34">
        <v>0</v>
      </c>
      <c r="F59" s="34">
        <v>0</v>
      </c>
      <c r="G59" s="7"/>
      <c r="H59" s="7"/>
      <c r="I59" s="7"/>
      <c r="J59" s="7"/>
      <c r="K59" s="20"/>
      <c r="M59" s="15" t="s">
        <v>5</v>
      </c>
      <c r="N59" s="16">
        <v>2003</v>
      </c>
      <c r="O59" s="16">
        <v>39</v>
      </c>
      <c r="P59" s="17">
        <v>56799564</v>
      </c>
      <c r="Q59" s="17">
        <v>1456399.076923077</v>
      </c>
      <c r="R59" s="36" t="s">
        <v>5</v>
      </c>
      <c r="S59" s="37">
        <v>2003</v>
      </c>
      <c r="T59" s="37">
        <v>4481370</v>
      </c>
      <c r="U59" s="37">
        <v>456244150</v>
      </c>
      <c r="V59" s="31">
        <f t="shared" si="1"/>
        <v>85663603.096085414</v>
      </c>
      <c r="X59">
        <f t="shared" si="0"/>
        <v>39000000</v>
      </c>
      <c r="AB59">
        <f t="shared" si="2"/>
        <v>0</v>
      </c>
    </row>
    <row r="60" spans="1:28" x14ac:dyDescent="0.25">
      <c r="A60">
        <v>2004</v>
      </c>
      <c r="B60" s="32" t="s">
        <v>4</v>
      </c>
      <c r="C60" s="33">
        <v>2004</v>
      </c>
      <c r="D60" s="33">
        <v>3</v>
      </c>
      <c r="E60" s="33">
        <v>60166990</v>
      </c>
      <c r="F60" s="33">
        <v>20055663.333333332</v>
      </c>
      <c r="G60" s="36" t="s">
        <v>4</v>
      </c>
      <c r="H60" s="37">
        <v>2004</v>
      </c>
      <c r="I60" s="37">
        <v>32430</v>
      </c>
      <c r="J60" s="37">
        <v>0</v>
      </c>
      <c r="K60" s="20">
        <f>J60/5.62+I60</f>
        <v>32430</v>
      </c>
      <c r="M60" s="15" t="s">
        <v>5</v>
      </c>
      <c r="N60" s="16">
        <v>2004</v>
      </c>
      <c r="O60" s="16">
        <v>48</v>
      </c>
      <c r="P60" s="17">
        <v>44188976</v>
      </c>
      <c r="Q60" s="17">
        <v>920603.66666666663</v>
      </c>
      <c r="R60" s="36" t="s">
        <v>5</v>
      </c>
      <c r="S60" s="37">
        <v>2004</v>
      </c>
      <c r="T60" s="37">
        <v>4716946</v>
      </c>
      <c r="U60" s="37">
        <v>424861714</v>
      </c>
      <c r="V60" s="31">
        <f t="shared" si="1"/>
        <v>80315115.750889674</v>
      </c>
      <c r="X60">
        <f t="shared" si="0"/>
        <v>48000000</v>
      </c>
      <c r="AB60">
        <f t="shared" si="2"/>
        <v>3000000</v>
      </c>
    </row>
    <row r="61" spans="1:28" x14ac:dyDescent="0.25">
      <c r="A61">
        <v>2005</v>
      </c>
      <c r="E61" s="34">
        <v>0</v>
      </c>
      <c r="F61" s="34">
        <v>0</v>
      </c>
      <c r="G61" s="7"/>
      <c r="H61" s="7"/>
      <c r="I61" s="7"/>
      <c r="J61" s="7">
        <v>0</v>
      </c>
      <c r="K61" s="20">
        <f t="shared" ref="K61:K72" si="3">J61/5.62+I61</f>
        <v>0</v>
      </c>
      <c r="M61" s="15" t="s">
        <v>5</v>
      </c>
      <c r="N61" s="16">
        <v>2005</v>
      </c>
      <c r="O61" s="16">
        <v>36</v>
      </c>
      <c r="P61" s="17">
        <v>61737915</v>
      </c>
      <c r="Q61" s="17">
        <v>1714942.0833333333</v>
      </c>
      <c r="R61" s="36" t="s">
        <v>5</v>
      </c>
      <c r="S61" s="37">
        <v>2005</v>
      </c>
      <c r="T61" s="37">
        <v>3881645</v>
      </c>
      <c r="U61" s="37">
        <v>336154604</v>
      </c>
      <c r="V61" s="31">
        <f t="shared" si="1"/>
        <v>63695631.476868324</v>
      </c>
      <c r="X61">
        <f t="shared" si="0"/>
        <v>36000000</v>
      </c>
      <c r="AB61">
        <f t="shared" si="2"/>
        <v>0</v>
      </c>
    </row>
    <row r="62" spans="1:28" x14ac:dyDescent="0.25">
      <c r="A62">
        <v>2006</v>
      </c>
      <c r="E62" s="34">
        <v>0</v>
      </c>
      <c r="F62" s="34">
        <v>0</v>
      </c>
      <c r="G62" s="36" t="s">
        <v>4</v>
      </c>
      <c r="H62" s="37">
        <v>2006</v>
      </c>
      <c r="I62" s="37">
        <v>4749192</v>
      </c>
      <c r="J62" s="37">
        <v>3608251</v>
      </c>
      <c r="K62" s="20">
        <f t="shared" si="3"/>
        <v>5391229.5444839858</v>
      </c>
      <c r="M62" s="15" t="s">
        <v>5</v>
      </c>
      <c r="N62" s="16">
        <v>2006</v>
      </c>
      <c r="O62" s="16">
        <v>37</v>
      </c>
      <c r="P62" s="17">
        <v>23699580</v>
      </c>
      <c r="Q62" s="17">
        <v>640529.18918918923</v>
      </c>
      <c r="R62" s="36" t="s">
        <v>5</v>
      </c>
      <c r="S62" s="37">
        <v>2006</v>
      </c>
      <c r="T62" s="37">
        <v>3839824</v>
      </c>
      <c r="U62" s="37">
        <v>296191416</v>
      </c>
      <c r="V62" s="31">
        <f t="shared" si="1"/>
        <v>56542922.932384342</v>
      </c>
      <c r="X62">
        <f t="shared" si="0"/>
        <v>37000000</v>
      </c>
      <c r="AB62">
        <f t="shared" si="2"/>
        <v>0</v>
      </c>
    </row>
    <row r="63" spans="1:28" x14ac:dyDescent="0.25">
      <c r="A63">
        <v>2007</v>
      </c>
      <c r="B63" s="32" t="s">
        <v>4</v>
      </c>
      <c r="C63" s="33">
        <v>2007</v>
      </c>
      <c r="D63" s="33">
        <v>2</v>
      </c>
      <c r="E63" s="33">
        <v>33512089</v>
      </c>
      <c r="F63" s="33">
        <v>16756044.5</v>
      </c>
      <c r="G63" s="36" t="s">
        <v>4</v>
      </c>
      <c r="H63" s="37">
        <v>2007</v>
      </c>
      <c r="I63" s="37">
        <v>5908622</v>
      </c>
      <c r="J63" s="37">
        <v>4285283</v>
      </c>
      <c r="K63" s="20">
        <f t="shared" si="3"/>
        <v>6671127.8718861211</v>
      </c>
      <c r="M63" s="15" t="s">
        <v>5</v>
      </c>
      <c r="N63" s="16">
        <v>2007</v>
      </c>
      <c r="O63" s="16">
        <v>20</v>
      </c>
      <c r="P63" s="17">
        <v>20871641</v>
      </c>
      <c r="Q63" s="17">
        <v>1043582.05</v>
      </c>
      <c r="R63" s="36" t="s">
        <v>5</v>
      </c>
      <c r="S63" s="37">
        <v>2007</v>
      </c>
      <c r="T63" s="37">
        <v>4128327</v>
      </c>
      <c r="U63" s="37">
        <v>285820326</v>
      </c>
      <c r="V63" s="31">
        <f t="shared" si="1"/>
        <v>54986036.252669036</v>
      </c>
      <c r="X63">
        <f t="shared" si="0"/>
        <v>20000000</v>
      </c>
      <c r="AB63">
        <f t="shared" si="2"/>
        <v>2000000</v>
      </c>
    </row>
    <row r="64" spans="1:28" x14ac:dyDescent="0.25">
      <c r="A64">
        <v>2008</v>
      </c>
      <c r="E64" s="34">
        <v>0</v>
      </c>
      <c r="F64" s="34">
        <v>0</v>
      </c>
      <c r="G64" s="36" t="s">
        <v>4</v>
      </c>
      <c r="H64" s="37">
        <v>2008</v>
      </c>
      <c r="I64" s="37">
        <v>14467933</v>
      </c>
      <c r="J64" s="37">
        <v>10262293</v>
      </c>
      <c r="K64" s="20">
        <f t="shared" si="3"/>
        <v>16293963.78291815</v>
      </c>
      <c r="M64" s="15" t="s">
        <v>5</v>
      </c>
      <c r="N64" s="16">
        <v>2008</v>
      </c>
      <c r="O64" s="16">
        <v>13</v>
      </c>
      <c r="P64" s="17">
        <v>24229037</v>
      </c>
      <c r="Q64" s="17">
        <v>1863772.076923077</v>
      </c>
      <c r="R64" s="36" t="s">
        <v>5</v>
      </c>
      <c r="S64" s="37">
        <v>2008</v>
      </c>
      <c r="T64" s="37">
        <v>2908993</v>
      </c>
      <c r="U64" s="37">
        <v>217349351</v>
      </c>
      <c r="V64" s="31">
        <f t="shared" si="1"/>
        <v>41583254.743772238</v>
      </c>
      <c r="X64">
        <f t="shared" si="0"/>
        <v>13000000</v>
      </c>
      <c r="AB64">
        <f t="shared" si="2"/>
        <v>0</v>
      </c>
    </row>
    <row r="65" spans="1:28" x14ac:dyDescent="0.25">
      <c r="A65">
        <v>2009</v>
      </c>
      <c r="B65" s="32" t="s">
        <v>4</v>
      </c>
      <c r="C65" s="33">
        <v>2009</v>
      </c>
      <c r="D65" s="33">
        <v>7</v>
      </c>
      <c r="E65" s="33">
        <v>33696231</v>
      </c>
      <c r="F65" s="33">
        <v>4813747.2857142854</v>
      </c>
      <c r="G65" s="36" t="s">
        <v>4</v>
      </c>
      <c r="H65" s="37">
        <v>2009</v>
      </c>
      <c r="I65" s="37">
        <v>64127666</v>
      </c>
      <c r="J65" s="37">
        <v>38606716</v>
      </c>
      <c r="K65" s="20">
        <f t="shared" si="3"/>
        <v>70997188.419928819</v>
      </c>
      <c r="M65" s="15" t="s">
        <v>5</v>
      </c>
      <c r="N65" s="16">
        <v>2009</v>
      </c>
      <c r="O65" s="16">
        <v>3</v>
      </c>
      <c r="P65" s="17">
        <v>3538922</v>
      </c>
      <c r="Q65" s="17">
        <v>1179640.6666666665</v>
      </c>
      <c r="R65" s="36" t="s">
        <v>5</v>
      </c>
      <c r="S65" s="37">
        <v>2009</v>
      </c>
      <c r="T65" s="37">
        <v>2787538</v>
      </c>
      <c r="U65" s="37">
        <v>215311091</v>
      </c>
      <c r="V65" s="31">
        <f t="shared" si="1"/>
        <v>41099120.028469749</v>
      </c>
      <c r="X65">
        <f t="shared" si="0"/>
        <v>3000000</v>
      </c>
      <c r="AB65">
        <f t="shared" si="2"/>
        <v>7000000</v>
      </c>
    </row>
    <row r="66" spans="1:28" x14ac:dyDescent="0.25">
      <c r="A66">
        <v>2010</v>
      </c>
      <c r="G66" s="36" t="s">
        <v>4</v>
      </c>
      <c r="H66" s="37">
        <v>2010</v>
      </c>
      <c r="I66" s="37">
        <v>52686364</v>
      </c>
      <c r="J66" s="37">
        <v>25821955</v>
      </c>
      <c r="K66" s="20">
        <f t="shared" si="3"/>
        <v>57281017.914590746</v>
      </c>
      <c r="M66" s="15" t="s">
        <v>5</v>
      </c>
      <c r="N66" s="16">
        <v>2010</v>
      </c>
      <c r="O66" s="16">
        <v>6</v>
      </c>
      <c r="P66" s="17">
        <v>2722359</v>
      </c>
      <c r="Q66" s="17">
        <v>453726.5</v>
      </c>
      <c r="R66" s="36" t="s">
        <v>5</v>
      </c>
      <c r="S66" s="37">
        <v>2010</v>
      </c>
      <c r="T66" s="37">
        <v>2319937</v>
      </c>
      <c r="U66" s="37">
        <v>175916905</v>
      </c>
      <c r="V66" s="31">
        <f t="shared" si="1"/>
        <v>33621877.391459078</v>
      </c>
      <c r="X66">
        <f t="shared" si="0"/>
        <v>6000000</v>
      </c>
      <c r="AB66">
        <f t="shared" si="2"/>
        <v>0</v>
      </c>
    </row>
    <row r="67" spans="1:28" x14ac:dyDescent="0.25">
      <c r="A67">
        <v>2011</v>
      </c>
      <c r="G67" s="36" t="s">
        <v>4</v>
      </c>
      <c r="H67" s="37">
        <v>2011</v>
      </c>
      <c r="I67" s="37">
        <v>42512559</v>
      </c>
      <c r="J67" s="37">
        <v>20476562</v>
      </c>
      <c r="K67" s="20">
        <f t="shared" si="3"/>
        <v>46156075.370106764</v>
      </c>
      <c r="M67" s="15" t="s">
        <v>5</v>
      </c>
      <c r="N67" s="16">
        <v>2011</v>
      </c>
      <c r="O67" s="16">
        <v>3</v>
      </c>
      <c r="P67" s="17">
        <v>2811092</v>
      </c>
      <c r="Q67" s="17">
        <v>937030.66666666663</v>
      </c>
      <c r="R67" s="36" t="s">
        <v>5</v>
      </c>
      <c r="S67" s="37">
        <v>2011</v>
      </c>
      <c r="T67" s="37">
        <v>1709963</v>
      </c>
      <c r="U67" s="37">
        <v>133929204</v>
      </c>
      <c r="V67" s="31">
        <f t="shared" si="1"/>
        <v>25540782.217081849</v>
      </c>
      <c r="X67">
        <f t="shared" si="0"/>
        <v>3000000</v>
      </c>
      <c r="AB67">
        <f t="shared" si="2"/>
        <v>0</v>
      </c>
    </row>
    <row r="68" spans="1:28" x14ac:dyDescent="0.25">
      <c r="A68">
        <v>2012</v>
      </c>
      <c r="G68" s="36" t="s">
        <v>4</v>
      </c>
      <c r="H68" s="37">
        <v>2012</v>
      </c>
      <c r="I68" s="37">
        <v>38602656</v>
      </c>
      <c r="J68" s="37">
        <v>18864518</v>
      </c>
      <c r="K68" s="20">
        <f t="shared" si="3"/>
        <v>41959331.800711744</v>
      </c>
      <c r="M68" s="15" t="s">
        <v>5</v>
      </c>
      <c r="N68" s="16">
        <v>2012</v>
      </c>
      <c r="O68" s="16">
        <v>3</v>
      </c>
      <c r="P68" s="17">
        <v>910713</v>
      </c>
      <c r="Q68" s="17">
        <v>303571</v>
      </c>
      <c r="R68" s="36" t="s">
        <v>5</v>
      </c>
      <c r="S68" s="37">
        <v>2012</v>
      </c>
      <c r="T68" s="37">
        <v>1564280</v>
      </c>
      <c r="U68" s="37">
        <v>105025796</v>
      </c>
      <c r="V68" s="31">
        <f t="shared" si="1"/>
        <v>20252144.056939501</v>
      </c>
      <c r="X68">
        <f t="shared" si="0"/>
        <v>3000000</v>
      </c>
      <c r="AB68">
        <f t="shared" si="2"/>
        <v>0</v>
      </c>
    </row>
    <row r="69" spans="1:28" x14ac:dyDescent="0.25">
      <c r="A69">
        <v>2013</v>
      </c>
      <c r="G69" s="36" t="s">
        <v>4</v>
      </c>
      <c r="H69" s="37">
        <v>2013</v>
      </c>
      <c r="I69" s="37">
        <v>35951603</v>
      </c>
      <c r="J69" s="37">
        <v>18151811</v>
      </c>
      <c r="K69" s="20">
        <f t="shared" si="3"/>
        <v>39181462.608540922</v>
      </c>
      <c r="M69" s="15" t="s">
        <v>5</v>
      </c>
      <c r="N69" s="16">
        <v>2013</v>
      </c>
      <c r="O69" s="16">
        <v>1</v>
      </c>
      <c r="P69" s="17">
        <v>918280</v>
      </c>
      <c r="Q69" s="17">
        <v>918280</v>
      </c>
      <c r="R69" s="36" t="s">
        <v>5</v>
      </c>
      <c r="S69" s="37">
        <v>2013</v>
      </c>
      <c r="T69" s="37">
        <v>1219725</v>
      </c>
      <c r="U69" s="37">
        <v>83548560</v>
      </c>
      <c r="V69" s="31">
        <f t="shared" si="1"/>
        <v>16086016.81494662</v>
      </c>
      <c r="X69">
        <f t="shared" si="0"/>
        <v>1000000</v>
      </c>
      <c r="AB69">
        <f t="shared" si="2"/>
        <v>0</v>
      </c>
    </row>
    <row r="70" spans="1:28" x14ac:dyDescent="0.25">
      <c r="A70">
        <v>2014</v>
      </c>
      <c r="G70" s="36" t="s">
        <v>4</v>
      </c>
      <c r="H70" s="37">
        <v>2014</v>
      </c>
      <c r="I70" s="37">
        <v>44017354</v>
      </c>
      <c r="J70" s="37">
        <v>22667426</v>
      </c>
      <c r="K70" s="20">
        <f t="shared" si="3"/>
        <v>48050703.822064057</v>
      </c>
      <c r="M70" s="15"/>
      <c r="N70" s="16"/>
      <c r="O70" s="16"/>
      <c r="P70" s="17"/>
      <c r="Q70" s="17"/>
      <c r="R70" s="36" t="s">
        <v>5</v>
      </c>
      <c r="S70" s="37">
        <v>2014</v>
      </c>
      <c r="T70" s="37">
        <v>718620</v>
      </c>
      <c r="U70" s="37">
        <v>54850572</v>
      </c>
      <c r="V70" s="31">
        <f t="shared" si="1"/>
        <v>10478508.256227758</v>
      </c>
      <c r="X70">
        <f>O70*1000000</f>
        <v>0</v>
      </c>
      <c r="AB70">
        <f t="shared" si="2"/>
        <v>0</v>
      </c>
    </row>
    <row r="71" spans="1:28" x14ac:dyDescent="0.25">
      <c r="A71">
        <v>2015</v>
      </c>
      <c r="G71" s="36" t="s">
        <v>4</v>
      </c>
      <c r="H71" s="37">
        <v>2015</v>
      </c>
      <c r="I71" s="37">
        <v>40726577</v>
      </c>
      <c r="J71" s="37">
        <v>20761085</v>
      </c>
      <c r="K71" s="20">
        <f t="shared" si="3"/>
        <v>44420720.238434166</v>
      </c>
      <c r="M71" s="15"/>
      <c r="N71" s="16"/>
      <c r="O71" s="16"/>
      <c r="P71" s="17"/>
      <c r="Q71" s="17"/>
      <c r="R71" s="36" t="s">
        <v>5</v>
      </c>
      <c r="S71" s="37">
        <v>2015</v>
      </c>
      <c r="T71" s="37">
        <v>689083</v>
      </c>
      <c r="U71" s="37">
        <v>41919154</v>
      </c>
      <c r="V71" s="31">
        <f t="shared" si="1"/>
        <v>8148007.1992882565</v>
      </c>
      <c r="X71">
        <f>O71*1000000</f>
        <v>0</v>
      </c>
      <c r="AB71">
        <f t="shared" si="2"/>
        <v>0</v>
      </c>
    </row>
    <row r="72" spans="1:28" x14ac:dyDescent="0.25">
      <c r="A72">
        <v>2016</v>
      </c>
      <c r="G72" s="36" t="s">
        <v>4</v>
      </c>
      <c r="H72" s="37">
        <v>2016</v>
      </c>
      <c r="I72" s="37">
        <v>37315392</v>
      </c>
      <c r="J72" s="37">
        <v>18736422</v>
      </c>
      <c r="K72" s="20">
        <f t="shared" si="3"/>
        <v>40649274.918149464</v>
      </c>
      <c r="M72" s="2"/>
      <c r="N72" s="4"/>
      <c r="O72" s="4"/>
      <c r="P72" s="4"/>
      <c r="Q72" s="4"/>
      <c r="R72" s="36" t="s">
        <v>5</v>
      </c>
      <c r="S72" s="37">
        <v>2016</v>
      </c>
      <c r="T72" s="37">
        <v>503506</v>
      </c>
      <c r="U72" s="37">
        <v>26675222</v>
      </c>
      <c r="V72" s="31">
        <f t="shared" si="1"/>
        <v>5249986.7829181496</v>
      </c>
      <c r="X72">
        <f>O72*1000000</f>
        <v>0</v>
      </c>
      <c r="AB72">
        <f t="shared" si="2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Lower Mio Data, Public</vt:lpstr>
      <vt:lpstr>Lower Mio Shallow</vt:lpstr>
      <vt:lpstr>Lower Mio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2018-05-18T19:18:30Z</dcterms:modified>
</cp:coreProperties>
</file>